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fbgov-my.sharepoint.com/personal/paulo-luiz_smith_rfb_gov_br/Documents/LicitaçãoDRFVCA/2026/Serviço de Limpeza/Documentos prontos pós Parecer PGFN/"/>
    </mc:Choice>
  </mc:AlternateContent>
  <xr:revisionPtr revIDLastSave="1926" documentId="13_ncr:1_{644A7D18-9F00-4E88-94AF-A7D602C1A3A2}" xr6:coauthVersionLast="47" xr6:coauthVersionMax="47" xr10:uidLastSave="{BBBDED2B-4D0E-4351-B6A7-A3A375945DCF}"/>
  <bookViews>
    <workbookView xWindow="19090" yWindow="-110" windowWidth="19420" windowHeight="10300" tabRatio="664" firstSheet="10" activeTab="14" xr2:uid="{00000000-000D-0000-FFFF-FFFF00000000}"/>
  </bookViews>
  <sheets>
    <sheet name="Instruções de preenchimento" sheetId="1" r:id="rId1"/>
    <sheet name="Valores da CCT e Decretos " sheetId="31" r:id="rId2"/>
    <sheet name="Vitória da Conquista" sheetId="2" r:id="rId3"/>
    <sheet name="ARF Jequié" sheetId="16" r:id="rId4"/>
    <sheet name="ARF Itapetinga" sheetId="33" r:id="rId5"/>
    <sheet name="ARF Guanambi" sheetId="34" r:id="rId6"/>
    <sheet name="ARF Bom Jesus da Lapa" sheetId="35" r:id="rId7"/>
    <sheet name="ARF Itabuna" sheetId="37" r:id="rId8"/>
    <sheet name="IRF Ilhéus" sheetId="38" r:id="rId9"/>
    <sheet name="IRF Porto Seguro" sheetId="39" r:id="rId10"/>
    <sheet name="ARF Teixeira de Freitas" sheetId="40" r:id="rId11"/>
    <sheet name="Jardinagem Vitória da Conquista" sheetId="41" r:id="rId12"/>
    <sheet name="Materiais e Uniforme Limpeza" sheetId="11" r:id="rId13"/>
    <sheet name="Materiais e Uniforme Jardinagem" sheetId="42" r:id="rId14"/>
    <sheet name="Resumo da Proposta" sheetId="10" r:id="rId15"/>
  </sheets>
  <definedNames>
    <definedName name="_xlnm.Print_Area" localSheetId="6">'ARF Bom Jesus da Lapa'!$A$4:$J$185</definedName>
    <definedName name="_xlnm.Print_Area" localSheetId="5">'ARF Guanambi'!$A$4:$J$185</definedName>
    <definedName name="_xlnm.Print_Area" localSheetId="7">'ARF Itabuna'!$A$4:$J$186</definedName>
    <definedName name="_xlnm.Print_Area" localSheetId="4">'ARF Itapetinga'!$A$4:$J$185</definedName>
    <definedName name="_xlnm.Print_Area" localSheetId="3">'ARF Jequié'!$A$4:$J$184</definedName>
    <definedName name="_xlnm.Print_Area" localSheetId="10">'ARF Teixeira de Freitas'!$A$4:$J$186</definedName>
    <definedName name="_xlnm.Print_Area" localSheetId="8">'IRF Ilhéus'!$A$4:$J$185</definedName>
    <definedName name="_xlnm.Print_Area" localSheetId="9">'IRF Porto Seguro'!$A$4:$J$186</definedName>
    <definedName name="_xlnm.Print_Area" localSheetId="11">'Jardinagem Vitória da Conquista'!$A$4:$J$172</definedName>
    <definedName name="_xlnm.Print_Area" localSheetId="2">'Vitória da Conquista'!$A$4:$J$185</definedName>
    <definedName name="Excel_BuiltIn_Print_Are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7" i="2" l="1"/>
  <c r="F206" i="2"/>
  <c r="F205" i="16"/>
  <c r="F204" i="16"/>
  <c r="F207" i="33"/>
  <c r="F206" i="33"/>
  <c r="F205" i="33"/>
  <c r="F207" i="34"/>
  <c r="F206" i="34"/>
  <c r="F205" i="34"/>
  <c r="F207" i="35"/>
  <c r="F206" i="35"/>
  <c r="F205" i="35"/>
  <c r="F211" i="37"/>
  <c r="F210" i="37"/>
  <c r="F209" i="37"/>
  <c r="F210" i="38"/>
  <c r="F209" i="38"/>
  <c r="F208" i="38"/>
  <c r="F211" i="39"/>
  <c r="F210" i="39"/>
  <c r="F209" i="39"/>
  <c r="F211" i="40"/>
  <c r="F210" i="40"/>
  <c r="F209" i="40"/>
  <c r="H191" i="16"/>
  <c r="I235" i="16" l="1"/>
  <c r="I234" i="16"/>
  <c r="I233" i="16"/>
  <c r="I232" i="16"/>
  <c r="I240" i="33"/>
  <c r="I238" i="33"/>
  <c r="I237" i="33"/>
  <c r="I236" i="33"/>
  <c r="I235" i="33"/>
  <c r="H192" i="33"/>
  <c r="I240" i="34"/>
  <c r="I238" i="34"/>
  <c r="I237" i="34"/>
  <c r="I236" i="34"/>
  <c r="I235" i="34"/>
  <c r="H192" i="34"/>
  <c r="I247" i="40"/>
  <c r="I245" i="40"/>
  <c r="I244" i="40"/>
  <c r="I243" i="40"/>
  <c r="I242" i="40"/>
  <c r="I241" i="40"/>
  <c r="H193" i="40"/>
  <c r="I241" i="39"/>
  <c r="I246" i="39"/>
  <c r="I245" i="39"/>
  <c r="I244" i="39"/>
  <c r="I243" i="39"/>
  <c r="I242" i="39"/>
  <c r="H193" i="39"/>
  <c r="H192" i="35" l="1"/>
  <c r="I238" i="35"/>
  <c r="I237" i="35"/>
  <c r="I236" i="35"/>
  <c r="I235" i="35"/>
  <c r="F212" i="33" l="1"/>
  <c r="F210" i="16"/>
  <c r="J71" i="41"/>
  <c r="J84" i="40"/>
  <c r="J84" i="39"/>
  <c r="J83" i="38"/>
  <c r="J84" i="37"/>
  <c r="J83" i="35"/>
  <c r="J83" i="34"/>
  <c r="J83" i="33"/>
  <c r="J82" i="16"/>
  <c r="J84" i="2"/>
  <c r="I78" i="39"/>
  <c r="I165" i="39"/>
  <c r="I151" i="41"/>
  <c r="I78" i="40"/>
  <c r="I165" i="40"/>
  <c r="I164" i="38"/>
  <c r="I77" i="38"/>
  <c r="I78" i="37"/>
  <c r="I165" i="37"/>
  <c r="I77" i="35"/>
  <c r="I164" i="35"/>
  <c r="I164" i="34"/>
  <c r="I77" i="34"/>
  <c r="I77" i="33"/>
  <c r="I164" i="33"/>
  <c r="I163" i="16"/>
  <c r="I164" i="2"/>
  <c r="J135" i="41"/>
  <c r="J134" i="41"/>
  <c r="J133" i="41"/>
  <c r="G57" i="42"/>
  <c r="H57" i="42" s="1"/>
  <c r="G56" i="42"/>
  <c r="H56" i="42" s="1"/>
  <c r="G55" i="42"/>
  <c r="H55" i="42" s="1"/>
  <c r="G54" i="42"/>
  <c r="H54" i="42" s="1"/>
  <c r="G53" i="42"/>
  <c r="H53" i="42" s="1"/>
  <c r="G47" i="42"/>
  <c r="H47" i="42" s="1"/>
  <c r="D46" i="42"/>
  <c r="G46" i="42" s="1"/>
  <c r="H46" i="42" s="1"/>
  <c r="G45" i="42"/>
  <c r="H45" i="42" s="1"/>
  <c r="G44" i="42"/>
  <c r="H44" i="42" s="1"/>
  <c r="G43" i="42"/>
  <c r="H43" i="42" s="1"/>
  <c r="H42" i="42"/>
  <c r="G42" i="42"/>
  <c r="D41" i="42"/>
  <c r="G41" i="42" s="1"/>
  <c r="H41" i="42" s="1"/>
  <c r="G40" i="42"/>
  <c r="H40" i="42" s="1"/>
  <c r="D39" i="42"/>
  <c r="G39" i="42" s="1"/>
  <c r="H39" i="42" s="1"/>
  <c r="I33" i="42"/>
  <c r="I34" i="42" s="1"/>
  <c r="G33" i="42"/>
  <c r="G27" i="42"/>
  <c r="H27" i="42" s="1"/>
  <c r="G26" i="42"/>
  <c r="H26" i="42" s="1"/>
  <c r="G25" i="42"/>
  <c r="H25" i="42" s="1"/>
  <c r="G24" i="42"/>
  <c r="H24" i="42" s="1"/>
  <c r="G23" i="42"/>
  <c r="H23" i="42" s="1"/>
  <c r="H22" i="42"/>
  <c r="G22" i="42"/>
  <c r="G21" i="42"/>
  <c r="H21" i="42" s="1"/>
  <c r="G20" i="42"/>
  <c r="H20" i="42" s="1"/>
  <c r="G19" i="42"/>
  <c r="H19" i="42" s="1"/>
  <c r="G18" i="42"/>
  <c r="H18" i="42" s="1"/>
  <c r="G17" i="42"/>
  <c r="H17" i="42" s="1"/>
  <c r="H16" i="42"/>
  <c r="G16" i="42"/>
  <c r="G15" i="42"/>
  <c r="H15" i="42" s="1"/>
  <c r="G14" i="42"/>
  <c r="H14" i="42" s="1"/>
  <c r="G13" i="42"/>
  <c r="H13" i="42" s="1"/>
  <c r="G12" i="42"/>
  <c r="H12" i="42" s="1"/>
  <c r="G11" i="42"/>
  <c r="H11" i="42" s="1"/>
  <c r="H10" i="42"/>
  <c r="G10" i="42"/>
  <c r="G9" i="42"/>
  <c r="H9" i="42" s="1"/>
  <c r="G8" i="42"/>
  <c r="H8" i="42" s="1"/>
  <c r="G7" i="42"/>
  <c r="H7" i="42" s="1"/>
  <c r="H28" i="42" l="1"/>
  <c r="H58" i="42"/>
  <c r="J132" i="41" s="1"/>
  <c r="H48" i="42"/>
  <c r="C61" i="42" l="1"/>
  <c r="I68" i="41" l="1"/>
  <c r="I65" i="41"/>
  <c r="I23" i="41"/>
  <c r="I22" i="41"/>
  <c r="H177" i="41" l="1"/>
  <c r="I154" i="41"/>
  <c r="J120" i="41"/>
  <c r="J121" i="41" s="1"/>
  <c r="J126" i="41" s="1"/>
  <c r="I109" i="41"/>
  <c r="I125" i="41" s="1"/>
  <c r="I127" i="41" s="1"/>
  <c r="J108" i="41"/>
  <c r="I93" i="41"/>
  <c r="I75" i="41"/>
  <c r="J72" i="41"/>
  <c r="J70" i="41"/>
  <c r="J69" i="41"/>
  <c r="J67" i="41"/>
  <c r="I58" i="41"/>
  <c r="I81" i="41" s="1"/>
  <c r="I44" i="41"/>
  <c r="J31" i="41"/>
  <c r="J17" i="41"/>
  <c r="I17" i="41"/>
  <c r="J15" i="41"/>
  <c r="J14" i="41"/>
  <c r="J136" i="41" l="1"/>
  <c r="J167" i="41" s="1"/>
  <c r="I45" i="41"/>
  <c r="I46" i="41" s="1"/>
  <c r="I80" i="41" s="1"/>
  <c r="I83" i="41" s="1"/>
  <c r="J37" i="41"/>
  <c r="J64" i="41"/>
  <c r="J74" i="41" s="1"/>
  <c r="J75" i="41" s="1"/>
  <c r="J82" i="41" s="1"/>
  <c r="J57" i="41" l="1"/>
  <c r="J92" i="41"/>
  <c r="J56" i="41"/>
  <c r="J106" i="41"/>
  <c r="J55" i="41"/>
  <c r="J43" i="41"/>
  <c r="J54" i="41"/>
  <c r="J42" i="41"/>
  <c r="J44" i="41" s="1"/>
  <c r="J53" i="41"/>
  <c r="J52" i="41"/>
  <c r="J50" i="41"/>
  <c r="B99" i="41"/>
  <c r="J45" i="41"/>
  <c r="J102" i="41"/>
  <c r="J51" i="41"/>
  <c r="J163" i="41"/>
  <c r="J46" i="41" l="1"/>
  <c r="J80" i="41" s="1"/>
  <c r="J58" i="41"/>
  <c r="J81" i="41" s="1"/>
  <c r="D87" i="41"/>
  <c r="J83" i="41" l="1"/>
  <c r="E99" i="41" s="1"/>
  <c r="J91" i="41"/>
  <c r="J90" i="41"/>
  <c r="J89" i="41"/>
  <c r="J88" i="41"/>
  <c r="J164" i="41" l="1"/>
  <c r="J93" i="41"/>
  <c r="J165" i="41" l="1"/>
  <c r="H99" i="41"/>
  <c r="J99" i="41" s="1"/>
  <c r="J107" i="41" l="1"/>
  <c r="J105" i="41"/>
  <c r="J104" i="41"/>
  <c r="J103" i="41"/>
  <c r="J109" i="41" l="1"/>
  <c r="J125" i="41" s="1"/>
  <c r="J127" i="41" s="1"/>
  <c r="J166" i="41" s="1"/>
  <c r="J168" i="41" s="1"/>
  <c r="J140" i="41" l="1"/>
  <c r="J141" i="41" s="1"/>
  <c r="J142" i="41" l="1"/>
  <c r="J143" i="41" s="1"/>
  <c r="J144" i="41" s="1"/>
  <c r="J151" i="41" l="1"/>
  <c r="J148" i="41"/>
  <c r="J147" i="41"/>
  <c r="J152" i="41" l="1"/>
  <c r="J169" i="41" s="1"/>
  <c r="J170" i="41" s="1"/>
  <c r="H175" i="41" s="1"/>
  <c r="J154" i="41"/>
  <c r="H179" i="41" l="1"/>
  <c r="F19" i="10"/>
  <c r="G19" i="10"/>
  <c r="I19" i="10" s="1"/>
  <c r="I78" i="2"/>
  <c r="I76" i="16"/>
  <c r="I80" i="38"/>
  <c r="I81" i="37"/>
  <c r="I81" i="2"/>
  <c r="H234" i="40" l="1"/>
  <c r="F227" i="40"/>
  <c r="F226" i="40"/>
  <c r="F225" i="40"/>
  <c r="F222" i="40"/>
  <c r="F221" i="40"/>
  <c r="F223" i="40" s="1"/>
  <c r="F218" i="40"/>
  <c r="F217" i="40"/>
  <c r="I168" i="40"/>
  <c r="J148" i="40"/>
  <c r="J147" i="40"/>
  <c r="J146" i="40"/>
  <c r="J145" i="40"/>
  <c r="J133" i="40"/>
  <c r="J134" i="40" s="1"/>
  <c r="J139" i="40" s="1"/>
  <c r="I122" i="40"/>
  <c r="I138" i="40" s="1"/>
  <c r="I140" i="40" s="1"/>
  <c r="J121" i="40"/>
  <c r="I106" i="40"/>
  <c r="I88" i="40"/>
  <c r="J85" i="40"/>
  <c r="J83" i="40"/>
  <c r="J82" i="40"/>
  <c r="J80" i="40"/>
  <c r="I71" i="40"/>
  <c r="I94" i="40" s="1"/>
  <c r="I57" i="40"/>
  <c r="I58" i="40" s="1"/>
  <c r="I59" i="40" s="1"/>
  <c r="I93" i="40" s="1"/>
  <c r="I96" i="40" s="1"/>
  <c r="J45" i="40"/>
  <c r="I34" i="40"/>
  <c r="J43" i="40" s="1"/>
  <c r="J50" i="40" s="1"/>
  <c r="J29" i="40"/>
  <c r="I29" i="40"/>
  <c r="J28" i="40"/>
  <c r="I28" i="40"/>
  <c r="I27" i="40"/>
  <c r="J27" i="40" s="1"/>
  <c r="J24" i="40"/>
  <c r="I22" i="40"/>
  <c r="J22" i="40" s="1"/>
  <c r="J19" i="40"/>
  <c r="I17" i="40"/>
  <c r="J17" i="40" s="1"/>
  <c r="J15" i="40"/>
  <c r="J14" i="40"/>
  <c r="F221" i="39"/>
  <c r="F218" i="39"/>
  <c r="I17" i="39"/>
  <c r="J17" i="39" s="1"/>
  <c r="H234" i="39"/>
  <c r="F227" i="39"/>
  <c r="F226" i="39"/>
  <c r="F225" i="39"/>
  <c r="F222" i="39"/>
  <c r="F217" i="39"/>
  <c r="F216" i="39"/>
  <c r="I168" i="39"/>
  <c r="J148" i="39"/>
  <c r="J147" i="39"/>
  <c r="J146" i="39"/>
  <c r="J145" i="39"/>
  <c r="J133" i="39"/>
  <c r="J134" i="39" s="1"/>
  <c r="J139" i="39" s="1"/>
  <c r="I122" i="39"/>
  <c r="I138" i="39" s="1"/>
  <c r="I140" i="39" s="1"/>
  <c r="J121" i="39"/>
  <c r="I106" i="39"/>
  <c r="I88" i="39"/>
  <c r="J85" i="39"/>
  <c r="J83" i="39"/>
  <c r="J82" i="39"/>
  <c r="J80" i="39"/>
  <c r="I71" i="39"/>
  <c r="I94" i="39" s="1"/>
  <c r="I57" i="39"/>
  <c r="I58" i="39" s="1"/>
  <c r="J45" i="39"/>
  <c r="I34" i="39"/>
  <c r="J43" i="39" s="1"/>
  <c r="J29" i="39"/>
  <c r="I29" i="39"/>
  <c r="J28" i="39"/>
  <c r="I28" i="39"/>
  <c r="I27" i="39"/>
  <c r="J27" i="39" s="1"/>
  <c r="J24" i="39"/>
  <c r="I22" i="39"/>
  <c r="J22" i="39" s="1"/>
  <c r="J19" i="39"/>
  <c r="J15" i="39"/>
  <c r="J14" i="39"/>
  <c r="F219" i="38"/>
  <c r="I241" i="38" s="1"/>
  <c r="H232" i="38"/>
  <c r="F225" i="38"/>
  <c r="F224" i="38"/>
  <c r="F223" i="38"/>
  <c r="F220" i="38"/>
  <c r="F216" i="38"/>
  <c r="F215" i="38"/>
  <c r="I239" i="38" s="1"/>
  <c r="I167" i="38"/>
  <c r="J147" i="38"/>
  <c r="J146" i="38"/>
  <c r="J145" i="38"/>
  <c r="J144" i="38"/>
  <c r="J132" i="38"/>
  <c r="J133" i="38" s="1"/>
  <c r="J138" i="38" s="1"/>
  <c r="I121" i="38"/>
  <c r="I137" i="38" s="1"/>
  <c r="I139" i="38" s="1"/>
  <c r="J120" i="38"/>
  <c r="I105" i="38"/>
  <c r="I87" i="38"/>
  <c r="J84" i="38"/>
  <c r="J82" i="38"/>
  <c r="J81" i="38"/>
  <c r="J79" i="38"/>
  <c r="I70" i="38"/>
  <c r="I93" i="38" s="1"/>
  <c r="I56" i="38"/>
  <c r="I57" i="38" s="1"/>
  <c r="J44" i="38"/>
  <c r="I33" i="38"/>
  <c r="J42" i="38" s="1"/>
  <c r="J49" i="38" s="1"/>
  <c r="J176" i="38" s="1"/>
  <c r="J28" i="38"/>
  <c r="I28" i="38"/>
  <c r="J27" i="38"/>
  <c r="I27" i="38"/>
  <c r="I26" i="38"/>
  <c r="J26" i="38" s="1"/>
  <c r="J23" i="38"/>
  <c r="I21" i="38"/>
  <c r="J21" i="38" s="1"/>
  <c r="J18" i="38"/>
  <c r="I16" i="38"/>
  <c r="J16" i="38" s="1"/>
  <c r="J15" i="38"/>
  <c r="J14" i="38"/>
  <c r="F223" i="37"/>
  <c r="I245" i="37"/>
  <c r="I244" i="37"/>
  <c r="F225" i="37"/>
  <c r="F222" i="37"/>
  <c r="F221" i="37"/>
  <c r="F217" i="37"/>
  <c r="I242" i="37" s="1"/>
  <c r="H234" i="37"/>
  <c r="F227" i="37"/>
  <c r="F226" i="37"/>
  <c r="F218" i="37"/>
  <c r="I243" i="37" s="1"/>
  <c r="F216" i="37"/>
  <c r="I168" i="37"/>
  <c r="J148" i="37"/>
  <c r="J147" i="37"/>
  <c r="J146" i="37"/>
  <c r="J145" i="37"/>
  <c r="J133" i="37"/>
  <c r="J134" i="37" s="1"/>
  <c r="J139" i="37" s="1"/>
  <c r="I122" i="37"/>
  <c r="I138" i="37" s="1"/>
  <c r="I140" i="37" s="1"/>
  <c r="J121" i="37"/>
  <c r="I106" i="37"/>
  <c r="I88" i="37"/>
  <c r="J85" i="37"/>
  <c r="J83" i="37"/>
  <c r="J82" i="37"/>
  <c r="J80" i="37"/>
  <c r="I71" i="37"/>
  <c r="I57" i="37"/>
  <c r="J45" i="37"/>
  <c r="I34" i="37"/>
  <c r="J43" i="37" s="1"/>
  <c r="J29" i="37"/>
  <c r="I29" i="37"/>
  <c r="J28" i="37"/>
  <c r="I28" i="37"/>
  <c r="I27" i="37"/>
  <c r="J27" i="37" s="1"/>
  <c r="J24" i="37"/>
  <c r="I22" i="37"/>
  <c r="J22" i="37" s="1"/>
  <c r="J21" i="37"/>
  <c r="J20" i="37"/>
  <c r="J19" i="37"/>
  <c r="I17" i="37"/>
  <c r="J17" i="37" s="1"/>
  <c r="J16" i="37"/>
  <c r="J14" i="37"/>
  <c r="H228" i="35"/>
  <c r="F222" i="35"/>
  <c r="F221" i="35"/>
  <c r="F220" i="35"/>
  <c r="F219" i="35"/>
  <c r="F217" i="35"/>
  <c r="F216" i="35"/>
  <c r="F213" i="35"/>
  <c r="F212" i="35"/>
  <c r="F214" i="35" s="1"/>
  <c r="I167" i="35"/>
  <c r="J147" i="35"/>
  <c r="J146" i="35"/>
  <c r="J145" i="35"/>
  <c r="J144" i="35"/>
  <c r="J132" i="35"/>
  <c r="J133" i="35" s="1"/>
  <c r="J138" i="35" s="1"/>
  <c r="I121" i="35"/>
  <c r="I137" i="35" s="1"/>
  <c r="I139" i="35" s="1"/>
  <c r="J120" i="35"/>
  <c r="I105" i="35"/>
  <c r="I87" i="35"/>
  <c r="J84" i="35"/>
  <c r="J82" i="35"/>
  <c r="J81" i="35"/>
  <c r="J79" i="35"/>
  <c r="I70" i="35"/>
  <c r="I57" i="35" s="1"/>
  <c r="I58" i="35" s="1"/>
  <c r="I92" i="35" s="1"/>
  <c r="I56" i="35"/>
  <c r="J44" i="35"/>
  <c r="I33" i="35"/>
  <c r="J42" i="35" s="1"/>
  <c r="J28" i="35"/>
  <c r="I28" i="35"/>
  <c r="J27" i="35"/>
  <c r="I27" i="35"/>
  <c r="I26" i="35"/>
  <c r="J26" i="35" s="1"/>
  <c r="J23" i="35"/>
  <c r="I21" i="35"/>
  <c r="J21" i="35" s="1"/>
  <c r="J20" i="35"/>
  <c r="J19" i="35"/>
  <c r="J18" i="35"/>
  <c r="I16" i="35"/>
  <c r="J16" i="35" s="1"/>
  <c r="J15" i="35"/>
  <c r="J14" i="35"/>
  <c r="F221" i="33"/>
  <c r="F221" i="34"/>
  <c r="H228" i="34"/>
  <c r="F220" i="34"/>
  <c r="F219" i="34"/>
  <c r="F216" i="34"/>
  <c r="F213" i="34"/>
  <c r="F212" i="34"/>
  <c r="F214" i="34" s="1"/>
  <c r="I167" i="34"/>
  <c r="J147" i="34"/>
  <c r="J146" i="34"/>
  <c r="J145" i="34"/>
  <c r="J144" i="34"/>
  <c r="I137" i="34"/>
  <c r="I139" i="34" s="1"/>
  <c r="J132" i="34"/>
  <c r="J133" i="34" s="1"/>
  <c r="J138" i="34" s="1"/>
  <c r="I121" i="34"/>
  <c r="J120" i="34"/>
  <c r="I105" i="34"/>
  <c r="I87" i="34"/>
  <c r="J84" i="34"/>
  <c r="J82" i="34"/>
  <c r="J81" i="34"/>
  <c r="J79" i="34"/>
  <c r="I70" i="34"/>
  <c r="I93" i="34" s="1"/>
  <c r="I56" i="34"/>
  <c r="I57" i="34" s="1"/>
  <c r="I58" i="34" s="1"/>
  <c r="I92" i="34" s="1"/>
  <c r="I95" i="34" s="1"/>
  <c r="J44" i="34"/>
  <c r="I33" i="34"/>
  <c r="J42" i="34" s="1"/>
  <c r="J28" i="34"/>
  <c r="I28" i="34"/>
  <c r="J27" i="34"/>
  <c r="I27" i="34"/>
  <c r="I26" i="34"/>
  <c r="J26" i="34" s="1"/>
  <c r="J23" i="34"/>
  <c r="J21" i="34"/>
  <c r="I21" i="34"/>
  <c r="J20" i="34"/>
  <c r="J19" i="34"/>
  <c r="J18" i="34"/>
  <c r="I16" i="34"/>
  <c r="J16" i="34" s="1"/>
  <c r="J15" i="34"/>
  <c r="J14" i="34"/>
  <c r="F220" i="33"/>
  <c r="H228" i="33"/>
  <c r="F219" i="33"/>
  <c r="F216" i="33"/>
  <c r="F213" i="33"/>
  <c r="I167" i="33"/>
  <c r="J147" i="33"/>
  <c r="J146" i="33"/>
  <c r="J145" i="33"/>
  <c r="J144" i="33"/>
  <c r="J132" i="33"/>
  <c r="J133" i="33" s="1"/>
  <c r="J138" i="33" s="1"/>
  <c r="I121" i="33"/>
  <c r="I137" i="33" s="1"/>
  <c r="I139" i="33" s="1"/>
  <c r="J120" i="33"/>
  <c r="I105" i="33"/>
  <c r="I87" i="33"/>
  <c r="J84" i="33"/>
  <c r="J82" i="33"/>
  <c r="J81" i="33"/>
  <c r="J79" i="33"/>
  <c r="I70" i="33"/>
  <c r="I93" i="33" s="1"/>
  <c r="I56" i="33"/>
  <c r="J44" i="33"/>
  <c r="I33" i="33"/>
  <c r="J42" i="33" s="1"/>
  <c r="J28" i="33"/>
  <c r="I28" i="33"/>
  <c r="J27" i="33"/>
  <c r="I27" i="33"/>
  <c r="I26" i="33"/>
  <c r="J26" i="33" s="1"/>
  <c r="J23" i="33"/>
  <c r="I21" i="33"/>
  <c r="J21" i="33" s="1"/>
  <c r="J20" i="33"/>
  <c r="J19" i="33"/>
  <c r="J18" i="33"/>
  <c r="I16" i="33"/>
  <c r="J16" i="33" s="1"/>
  <c r="J15" i="33"/>
  <c r="J14" i="33"/>
  <c r="G228" i="2"/>
  <c r="H225" i="16"/>
  <c r="F212" i="16"/>
  <c r="F221" i="16" s="1"/>
  <c r="J131" i="16"/>
  <c r="J132" i="16" s="1"/>
  <c r="J137" i="16" s="1"/>
  <c r="J143" i="16"/>
  <c r="J144" i="16"/>
  <c r="J145" i="16"/>
  <c r="J146" i="16"/>
  <c r="F219" i="40" l="1"/>
  <c r="J70" i="40"/>
  <c r="J105" i="40"/>
  <c r="J69" i="40"/>
  <c r="J119" i="40"/>
  <c r="J68" i="40"/>
  <c r="J56" i="40"/>
  <c r="J67" i="40"/>
  <c r="J55" i="40"/>
  <c r="J57" i="40" s="1"/>
  <c r="J59" i="40" s="1"/>
  <c r="J93" i="40" s="1"/>
  <c r="J66" i="40"/>
  <c r="J65" i="40"/>
  <c r="J115" i="40"/>
  <c r="J64" i="40"/>
  <c r="F228" i="40"/>
  <c r="J58" i="40"/>
  <c r="J177" i="40"/>
  <c r="J63" i="40"/>
  <c r="B112" i="40"/>
  <c r="J77" i="40"/>
  <c r="J87" i="40" s="1"/>
  <c r="J88" i="40" s="1"/>
  <c r="J95" i="40" s="1"/>
  <c r="F223" i="39"/>
  <c r="F228" i="39"/>
  <c r="J50" i="39"/>
  <c r="J77" i="39"/>
  <c r="J87" i="39" s="1"/>
  <c r="J88" i="39" s="1"/>
  <c r="J95" i="39" s="1"/>
  <c r="F219" i="39"/>
  <c r="I59" i="39"/>
  <c r="I93" i="39" s="1"/>
  <c r="I96" i="39" s="1"/>
  <c r="I247" i="39"/>
  <c r="I248" i="39" s="1"/>
  <c r="B111" i="38"/>
  <c r="J62" i="38"/>
  <c r="J76" i="38"/>
  <c r="J86" i="38" s="1"/>
  <c r="J87" i="38" s="1"/>
  <c r="J94" i="38" s="1"/>
  <c r="F221" i="38"/>
  <c r="I58" i="38"/>
  <c r="I92" i="38" s="1"/>
  <c r="I95" i="38" s="1"/>
  <c r="I240" i="38"/>
  <c r="I243" i="38" s="1"/>
  <c r="I244" i="38" s="1"/>
  <c r="F217" i="38"/>
  <c r="J69" i="38"/>
  <c r="J104" i="38"/>
  <c r="J68" i="38"/>
  <c r="J118" i="38"/>
  <c r="J67" i="38"/>
  <c r="J55" i="38"/>
  <c r="J66" i="38"/>
  <c r="J54" i="38"/>
  <c r="J65" i="38"/>
  <c r="J64" i="38"/>
  <c r="J114" i="38"/>
  <c r="J63" i="38"/>
  <c r="I242" i="38"/>
  <c r="F226" i="38"/>
  <c r="J57" i="38"/>
  <c r="F219" i="37"/>
  <c r="F228" i="37"/>
  <c r="I58" i="37"/>
  <c r="I59" i="37" s="1"/>
  <c r="I93" i="37" s="1"/>
  <c r="J77" i="37"/>
  <c r="J87" i="37" s="1"/>
  <c r="J88" i="37" s="1"/>
  <c r="J95" i="37" s="1"/>
  <c r="J50" i="37"/>
  <c r="I94" i="37"/>
  <c r="I241" i="37"/>
  <c r="I246" i="37"/>
  <c r="I95" i="35"/>
  <c r="J49" i="35"/>
  <c r="J76" i="35"/>
  <c r="J86" i="35" s="1"/>
  <c r="J87" i="35" s="1"/>
  <c r="J94" i="35" s="1"/>
  <c r="I93" i="35"/>
  <c r="F224" i="35"/>
  <c r="I239" i="35"/>
  <c r="I240" i="35" s="1"/>
  <c r="F222" i="34"/>
  <c r="J76" i="34"/>
  <c r="J86" i="34" s="1"/>
  <c r="J87" i="34" s="1"/>
  <c r="J94" i="34" s="1"/>
  <c r="J49" i="34"/>
  <c r="F217" i="34"/>
  <c r="I239" i="34"/>
  <c r="I57" i="33"/>
  <c r="F222" i="33"/>
  <c r="J76" i="33"/>
  <c r="J86" i="33" s="1"/>
  <c r="J87" i="33" s="1"/>
  <c r="J94" i="33" s="1"/>
  <c r="J49" i="33"/>
  <c r="I58" i="33"/>
  <c r="I92" i="33" s="1"/>
  <c r="I95" i="33" s="1"/>
  <c r="F214" i="33"/>
  <c r="F217" i="33"/>
  <c r="I239" i="33"/>
  <c r="J83" i="16"/>
  <c r="J81" i="16"/>
  <c r="J80" i="16"/>
  <c r="F230" i="40" l="1"/>
  <c r="I246" i="40"/>
  <c r="J71" i="40"/>
  <c r="J94" i="40" s="1"/>
  <c r="J96" i="40" s="1"/>
  <c r="D100" i="40"/>
  <c r="F230" i="39"/>
  <c r="J67" i="39"/>
  <c r="J55" i="39"/>
  <c r="J66" i="39"/>
  <c r="J63" i="39"/>
  <c r="J105" i="39"/>
  <c r="J56" i="39"/>
  <c r="J65" i="39"/>
  <c r="J115" i="39"/>
  <c r="J64" i="39"/>
  <c r="J177" i="39"/>
  <c r="J69" i="39"/>
  <c r="J119" i="39"/>
  <c r="J68" i="39"/>
  <c r="B112" i="39"/>
  <c r="J58" i="39"/>
  <c r="J70" i="39"/>
  <c r="J70" i="38"/>
  <c r="J93" i="38" s="1"/>
  <c r="F228" i="38"/>
  <c r="J56" i="38"/>
  <c r="I96" i="37"/>
  <c r="F230" i="37"/>
  <c r="I247" i="37"/>
  <c r="I248" i="37" s="1"/>
  <c r="J70" i="37"/>
  <c r="J105" i="37"/>
  <c r="J69" i="37"/>
  <c r="J67" i="37"/>
  <c r="J55" i="37"/>
  <c r="B112" i="37"/>
  <c r="J58" i="37"/>
  <c r="J119" i="37"/>
  <c r="J68" i="37"/>
  <c r="J56" i="37"/>
  <c r="J66" i="37"/>
  <c r="J65" i="37"/>
  <c r="J177" i="37"/>
  <c r="J115" i="37"/>
  <c r="J64" i="37"/>
  <c r="J63" i="37"/>
  <c r="J104" i="35"/>
  <c r="J68" i="35"/>
  <c r="J118" i="35"/>
  <c r="J67" i="35"/>
  <c r="J55" i="35"/>
  <c r="J66" i="35"/>
  <c r="J54" i="35"/>
  <c r="J65" i="35"/>
  <c r="J64" i="35"/>
  <c r="J114" i="35"/>
  <c r="J63" i="35"/>
  <c r="J62" i="35"/>
  <c r="J176" i="35"/>
  <c r="J57" i="35"/>
  <c r="B111" i="35"/>
  <c r="J69" i="35"/>
  <c r="F224" i="34"/>
  <c r="J104" i="34"/>
  <c r="J68" i="34"/>
  <c r="J54" i="34"/>
  <c r="J57" i="34"/>
  <c r="B111" i="34"/>
  <c r="J65" i="34"/>
  <c r="J64" i="34"/>
  <c r="J114" i="34"/>
  <c r="J63" i="34"/>
  <c r="J62" i="34"/>
  <c r="J69" i="34"/>
  <c r="J118" i="34"/>
  <c r="J67" i="34"/>
  <c r="J55" i="34"/>
  <c r="J66" i="34"/>
  <c r="J176" i="34"/>
  <c r="F224" i="33"/>
  <c r="J114" i="33"/>
  <c r="J63" i="33"/>
  <c r="J62" i="33"/>
  <c r="J176" i="33"/>
  <c r="B111" i="33"/>
  <c r="J69" i="33"/>
  <c r="J104" i="33"/>
  <c r="J68" i="33"/>
  <c r="J118" i="33"/>
  <c r="J67" i="33"/>
  <c r="J55" i="33"/>
  <c r="J66" i="33"/>
  <c r="J54" i="33"/>
  <c r="J65" i="33"/>
  <c r="J57" i="33"/>
  <c r="J64" i="33"/>
  <c r="J43" i="16"/>
  <c r="I32" i="16"/>
  <c r="J41" i="16" s="1"/>
  <c r="I34" i="2"/>
  <c r="J56" i="35" l="1"/>
  <c r="J104" i="40"/>
  <c r="J103" i="40"/>
  <c r="J102" i="40"/>
  <c r="J101" i="40"/>
  <c r="E112" i="40"/>
  <c r="J178" i="40"/>
  <c r="J57" i="39"/>
  <c r="J71" i="39"/>
  <c r="J94" i="39" s="1"/>
  <c r="J58" i="38"/>
  <c r="J92" i="38" s="1"/>
  <c r="J95" i="38" s="1"/>
  <c r="E111" i="38" s="1"/>
  <c r="D99" i="38"/>
  <c r="J57" i="37"/>
  <c r="J71" i="37"/>
  <c r="J94" i="37" s="1"/>
  <c r="J70" i="35"/>
  <c r="J93" i="35" s="1"/>
  <c r="J56" i="34"/>
  <c r="J70" i="34"/>
  <c r="J93" i="34" s="1"/>
  <c r="J56" i="33"/>
  <c r="J58" i="33" s="1"/>
  <c r="J92" i="33" s="1"/>
  <c r="J70" i="33"/>
  <c r="J93" i="33" s="1"/>
  <c r="J106" i="40" l="1"/>
  <c r="H112" i="40" s="1"/>
  <c r="J112" i="40" s="1"/>
  <c r="J58" i="35"/>
  <c r="J92" i="35" s="1"/>
  <c r="J95" i="35" s="1"/>
  <c r="D99" i="35"/>
  <c r="J59" i="39"/>
  <c r="J93" i="39" s="1"/>
  <c r="J96" i="39" s="1"/>
  <c r="E112" i="39" s="1"/>
  <c r="D100" i="39"/>
  <c r="J177" i="38"/>
  <c r="J103" i="38"/>
  <c r="J102" i="38"/>
  <c r="J101" i="38"/>
  <c r="J100" i="38"/>
  <c r="J59" i="37"/>
  <c r="J93" i="37" s="1"/>
  <c r="J96" i="37" s="1"/>
  <c r="D100" i="37"/>
  <c r="J58" i="34"/>
  <c r="J92" i="34" s="1"/>
  <c r="J95" i="34" s="1"/>
  <c r="D99" i="34"/>
  <c r="D99" i="33"/>
  <c r="J102" i="33" s="1"/>
  <c r="J103" i="33"/>
  <c r="J95" i="33"/>
  <c r="I239" i="2"/>
  <c r="J100" i="33" l="1"/>
  <c r="J101" i="33"/>
  <c r="J105" i="33" s="1"/>
  <c r="J179" i="40"/>
  <c r="J105" i="38"/>
  <c r="J177" i="35"/>
  <c r="E111" i="35"/>
  <c r="J103" i="35"/>
  <c r="J102" i="35"/>
  <c r="J101" i="35"/>
  <c r="J100" i="35"/>
  <c r="J120" i="40"/>
  <c r="J118" i="40"/>
  <c r="J117" i="40"/>
  <c r="J116" i="40"/>
  <c r="J178" i="39"/>
  <c r="J103" i="39"/>
  <c r="J102" i="39"/>
  <c r="J104" i="39"/>
  <c r="J101" i="39"/>
  <c r="H111" i="38"/>
  <c r="J111" i="38" s="1"/>
  <c r="J119" i="38" s="1"/>
  <c r="J178" i="38"/>
  <c r="J103" i="37"/>
  <c r="J104" i="37"/>
  <c r="J102" i="37"/>
  <c r="J101" i="37"/>
  <c r="E112" i="37"/>
  <c r="J178" i="37"/>
  <c r="J102" i="34"/>
  <c r="J101" i="34"/>
  <c r="J100" i="34"/>
  <c r="J103" i="34"/>
  <c r="J177" i="34"/>
  <c r="E111" i="34"/>
  <c r="J177" i="33"/>
  <c r="E111" i="33"/>
  <c r="I237" i="2"/>
  <c r="F214" i="2"/>
  <c r="H111" i="33" l="1"/>
  <c r="J178" i="33"/>
  <c r="J122" i="40"/>
  <c r="J138" i="40" s="1"/>
  <c r="J140" i="40" s="1"/>
  <c r="J105" i="35"/>
  <c r="J178" i="35" s="1"/>
  <c r="J105" i="34"/>
  <c r="J106" i="39"/>
  <c r="J179" i="39" s="1"/>
  <c r="J115" i="38"/>
  <c r="J116" i="38"/>
  <c r="J117" i="38"/>
  <c r="J106" i="37"/>
  <c r="H112" i="37" s="1"/>
  <c r="J112" i="37" s="1"/>
  <c r="J178" i="34"/>
  <c r="H111" i="34"/>
  <c r="J111" i="34" s="1"/>
  <c r="J111" i="33"/>
  <c r="J119" i="33" s="1"/>
  <c r="F75" i="11"/>
  <c r="E75" i="11"/>
  <c r="F60" i="11"/>
  <c r="F59" i="11"/>
  <c r="F49" i="11"/>
  <c r="F43" i="11"/>
  <c r="J180" i="40" l="1"/>
  <c r="H111" i="35"/>
  <c r="J111" i="35" s="1"/>
  <c r="H112" i="39"/>
  <c r="J112" i="39" s="1"/>
  <c r="J118" i="39" s="1"/>
  <c r="J121" i="38"/>
  <c r="J137" i="38" s="1"/>
  <c r="J139" i="38" s="1"/>
  <c r="J179" i="37"/>
  <c r="J120" i="37"/>
  <c r="J118" i="37"/>
  <c r="J117" i="37"/>
  <c r="J116" i="37"/>
  <c r="J119" i="34"/>
  <c r="J117" i="34"/>
  <c r="J116" i="34"/>
  <c r="J115" i="34"/>
  <c r="J115" i="33"/>
  <c r="J116" i="33"/>
  <c r="J117" i="33"/>
  <c r="E93" i="11"/>
  <c r="F93" i="11"/>
  <c r="E92" i="11"/>
  <c r="F92" i="11"/>
  <c r="E91" i="11"/>
  <c r="F91" i="11" s="1"/>
  <c r="E90" i="11"/>
  <c r="F90" i="11"/>
  <c r="E89" i="11"/>
  <c r="F89" i="11"/>
  <c r="F48" i="11"/>
  <c r="F47" i="11"/>
  <c r="F46" i="11"/>
  <c r="F41" i="11"/>
  <c r="J115" i="35" l="1"/>
  <c r="J119" i="35"/>
  <c r="J117" i="35"/>
  <c r="J116" i="35"/>
  <c r="J121" i="34"/>
  <c r="J137" i="34" s="1"/>
  <c r="J139" i="34" s="1"/>
  <c r="J117" i="39"/>
  <c r="J116" i="39"/>
  <c r="J120" i="39"/>
  <c r="J179" i="38"/>
  <c r="J122" i="37"/>
  <c r="J138" i="37" s="1"/>
  <c r="J140" i="37" s="1"/>
  <c r="J180" i="37" s="1"/>
  <c r="J121" i="33"/>
  <c r="J137" i="33" s="1"/>
  <c r="J139" i="33" s="1"/>
  <c r="E12" i="11"/>
  <c r="F12" i="11" s="1"/>
  <c r="E10" i="11"/>
  <c r="F10" i="11" s="1"/>
  <c r="E8" i="11"/>
  <c r="F8" i="11" s="1"/>
  <c r="I138" i="2"/>
  <c r="I140" i="2" s="1"/>
  <c r="J133" i="2"/>
  <c r="J134" i="2" s="1"/>
  <c r="J139" i="2" s="1"/>
  <c r="I122" i="2"/>
  <c r="J179" i="34" l="1"/>
  <c r="J121" i="35"/>
  <c r="J137" i="35" s="1"/>
  <c r="J139" i="35" s="1"/>
  <c r="J122" i="39"/>
  <c r="J138" i="39" s="1"/>
  <c r="J140" i="39" s="1"/>
  <c r="J179" i="33"/>
  <c r="J45" i="2"/>
  <c r="J43" i="2"/>
  <c r="J77" i="2" s="1"/>
  <c r="J179" i="35" l="1"/>
  <c r="J180" i="39"/>
  <c r="E105" i="11"/>
  <c r="F105" i="11" s="1"/>
  <c r="J148" i="2" l="1"/>
  <c r="J148" i="35"/>
  <c r="J149" i="35" s="1"/>
  <c r="J149" i="40"/>
  <c r="J150" i="40" s="1"/>
  <c r="J148" i="38"/>
  <c r="J149" i="38" s="1"/>
  <c r="J148" i="34"/>
  <c r="J149" i="34" s="1"/>
  <c r="J147" i="16"/>
  <c r="J148" i="16" s="1"/>
  <c r="J149" i="39"/>
  <c r="J150" i="39" s="1"/>
  <c r="J149" i="37"/>
  <c r="J150" i="37" s="1"/>
  <c r="J148" i="33"/>
  <c r="J149" i="33" s="1"/>
  <c r="J75" i="16"/>
  <c r="J48" i="16"/>
  <c r="F218" i="16"/>
  <c r="F217" i="16"/>
  <c r="F214" i="16"/>
  <c r="F215" i="16" s="1"/>
  <c r="F211" i="16"/>
  <c r="I166" i="16"/>
  <c r="I120" i="16"/>
  <c r="I136" i="16" s="1"/>
  <c r="I138" i="16" s="1"/>
  <c r="I104" i="16"/>
  <c r="I86" i="16"/>
  <c r="J78" i="16"/>
  <c r="I69" i="16"/>
  <c r="I55" i="16"/>
  <c r="J27" i="16"/>
  <c r="I27" i="16"/>
  <c r="J26" i="16"/>
  <c r="I26" i="16"/>
  <c r="I25" i="16"/>
  <c r="J25" i="16" s="1"/>
  <c r="J23" i="16"/>
  <c r="I21" i="16"/>
  <c r="J21" i="16" s="1"/>
  <c r="J20" i="16"/>
  <c r="J19" i="16"/>
  <c r="J18" i="16"/>
  <c r="I16" i="16"/>
  <c r="J16" i="16" s="1"/>
  <c r="J15" i="16"/>
  <c r="J14" i="16"/>
  <c r="F221" i="2"/>
  <c r="F220" i="2"/>
  <c r="F217" i="2"/>
  <c r="F213" i="2"/>
  <c r="F212" i="2"/>
  <c r="I235" i="2" s="1"/>
  <c r="J180" i="33" l="1"/>
  <c r="J181" i="33" s="1"/>
  <c r="J153" i="33"/>
  <c r="J154" i="33" s="1"/>
  <c r="J181" i="37"/>
  <c r="J182" i="37" s="1"/>
  <c r="J154" i="37"/>
  <c r="J155" i="37" s="1"/>
  <c r="J156" i="37" s="1"/>
  <c r="J157" i="37" s="1"/>
  <c r="J180" i="34"/>
  <c r="J181" i="34" s="1"/>
  <c r="J155" i="34"/>
  <c r="J156" i="34" s="1"/>
  <c r="J157" i="34" s="1"/>
  <c r="J153" i="34"/>
  <c r="J154" i="34" s="1"/>
  <c r="J180" i="38"/>
  <c r="J181" i="38" s="1"/>
  <c r="J153" i="38"/>
  <c r="J154" i="38" s="1"/>
  <c r="J155" i="38" s="1"/>
  <c r="J156" i="38" s="1"/>
  <c r="J157" i="38" s="1"/>
  <c r="J181" i="40"/>
  <c r="J182" i="40" s="1"/>
  <c r="J154" i="40"/>
  <c r="J155" i="40" s="1"/>
  <c r="J156" i="40" s="1"/>
  <c r="J157" i="40" s="1"/>
  <c r="J158" i="40" s="1"/>
  <c r="J180" i="35"/>
  <c r="J181" i="35" s="1"/>
  <c r="J153" i="35"/>
  <c r="J154" i="35" s="1"/>
  <c r="J181" i="39"/>
  <c r="J182" i="39" s="1"/>
  <c r="J154" i="39"/>
  <c r="J155" i="39" s="1"/>
  <c r="J156" i="39" s="1"/>
  <c r="J157" i="39" s="1"/>
  <c r="J155" i="35"/>
  <c r="J156" i="35" s="1"/>
  <c r="J157" i="35" s="1"/>
  <c r="J164" i="35" s="1"/>
  <c r="J103" i="16"/>
  <c r="B110" i="16"/>
  <c r="F219" i="16"/>
  <c r="J113" i="16"/>
  <c r="J54" i="16"/>
  <c r="J65" i="16"/>
  <c r="J61" i="16"/>
  <c r="J66" i="16"/>
  <c r="I92" i="16"/>
  <c r="J53" i="16"/>
  <c r="J67" i="16"/>
  <c r="I56" i="16"/>
  <c r="I57" i="16" s="1"/>
  <c r="I91" i="16" s="1"/>
  <c r="J85" i="16"/>
  <c r="J86" i="16" s="1"/>
  <c r="J93" i="16" s="1"/>
  <c r="J62" i="16"/>
  <c r="J68" i="16"/>
  <c r="J117" i="16"/>
  <c r="J175" i="16"/>
  <c r="J63" i="16"/>
  <c r="J64" i="16"/>
  <c r="I106" i="2"/>
  <c r="J165" i="40" l="1"/>
  <c r="J162" i="40"/>
  <c r="J161" i="40"/>
  <c r="J168" i="40" s="1"/>
  <c r="J164" i="38"/>
  <c r="J160" i="38"/>
  <c r="J161" i="38"/>
  <c r="J161" i="35"/>
  <c r="J158" i="37"/>
  <c r="J164" i="34"/>
  <c r="J160" i="34"/>
  <c r="J161" i="34"/>
  <c r="J160" i="35"/>
  <c r="J167" i="35" s="1"/>
  <c r="J155" i="33"/>
  <c r="J156" i="33" s="1"/>
  <c r="J157" i="33" s="1"/>
  <c r="J158" i="39"/>
  <c r="I94" i="16"/>
  <c r="J55" i="16"/>
  <c r="D98" i="16" s="1"/>
  <c r="J99" i="16" s="1"/>
  <c r="I236" i="16"/>
  <c r="I237" i="16" s="1"/>
  <c r="J56" i="16"/>
  <c r="J69" i="16"/>
  <c r="J92" i="16" s="1"/>
  <c r="J80" i="2"/>
  <c r="J166" i="40" l="1"/>
  <c r="J183" i="40" s="1"/>
  <c r="J184" i="40" s="1"/>
  <c r="E202" i="40" s="1"/>
  <c r="H202" i="40" s="1"/>
  <c r="J167" i="38"/>
  <c r="J165" i="37"/>
  <c r="J162" i="37"/>
  <c r="J161" i="37"/>
  <c r="J165" i="39"/>
  <c r="J161" i="39"/>
  <c r="J162" i="39"/>
  <c r="J167" i="34"/>
  <c r="J165" i="38"/>
  <c r="J182" i="38" s="1"/>
  <c r="J183" i="38" s="1"/>
  <c r="J165" i="35"/>
  <c r="J182" i="35" s="1"/>
  <c r="J183" i="35" s="1"/>
  <c r="E193" i="35" s="1"/>
  <c r="H193" i="35" s="1"/>
  <c r="D213" i="35" s="1"/>
  <c r="H213" i="35" s="1"/>
  <c r="J161" i="33"/>
  <c r="J160" i="33"/>
  <c r="J164" i="33"/>
  <c r="J165" i="34"/>
  <c r="J182" i="34" s="1"/>
  <c r="J183" i="34" s="1"/>
  <c r="H207" i="35"/>
  <c r="I207" i="35" s="1"/>
  <c r="D220" i="35" s="1"/>
  <c r="H220" i="35" s="1"/>
  <c r="J102" i="16"/>
  <c r="J100" i="16"/>
  <c r="J119" i="16"/>
  <c r="J101" i="16"/>
  <c r="J57" i="16"/>
  <c r="J91" i="16" s="1"/>
  <c r="J94" i="16" s="1"/>
  <c r="E88" i="11"/>
  <c r="F88" i="11" s="1"/>
  <c r="E87" i="11"/>
  <c r="F87" i="11" s="1"/>
  <c r="E86" i="11"/>
  <c r="F86" i="11" s="1"/>
  <c r="E85" i="11"/>
  <c r="F85" i="11" s="1"/>
  <c r="E84" i="11"/>
  <c r="F84" i="11" s="1"/>
  <c r="E83" i="11"/>
  <c r="F83" i="11" s="1"/>
  <c r="E82" i="11"/>
  <c r="F82" i="11" s="1"/>
  <c r="E81" i="11"/>
  <c r="F81" i="11" s="1"/>
  <c r="E80" i="11"/>
  <c r="F80" i="11" s="1"/>
  <c r="E79" i="11"/>
  <c r="F79" i="11" s="1"/>
  <c r="E78" i="11"/>
  <c r="F78" i="11" s="1"/>
  <c r="E77" i="11"/>
  <c r="F77" i="11" s="1"/>
  <c r="E76" i="11"/>
  <c r="F76" i="11" s="1"/>
  <c r="E74" i="11"/>
  <c r="F74" i="11" s="1"/>
  <c r="F50" i="11"/>
  <c r="F45" i="11"/>
  <c r="F44" i="11"/>
  <c r="F42" i="11"/>
  <c r="F62" i="11"/>
  <c r="F40" i="11"/>
  <c r="F39" i="11"/>
  <c r="F38" i="11"/>
  <c r="F61" i="11"/>
  <c r="F37" i="11"/>
  <c r="F36" i="11"/>
  <c r="F35" i="11"/>
  <c r="F34" i="11"/>
  <c r="F33" i="11"/>
  <c r="F32" i="11"/>
  <c r="F31" i="11"/>
  <c r="F30" i="11"/>
  <c r="F29" i="11"/>
  <c r="F28" i="11"/>
  <c r="F27" i="11"/>
  <c r="E13" i="11"/>
  <c r="F13" i="11" s="1"/>
  <c r="E11" i="11"/>
  <c r="F11" i="11" s="1"/>
  <c r="E9" i="11"/>
  <c r="F9" i="11" s="1"/>
  <c r="E7" i="11"/>
  <c r="F7" i="11" s="1"/>
  <c r="I238" i="2"/>
  <c r="F222" i="2"/>
  <c r="F218" i="2"/>
  <c r="I236" i="2"/>
  <c r="I167" i="2"/>
  <c r="I88" i="2"/>
  <c r="I71" i="2"/>
  <c r="I94" i="2" s="1"/>
  <c r="I57" i="2"/>
  <c r="J50" i="2"/>
  <c r="B112" i="2" s="1"/>
  <c r="J29" i="2"/>
  <c r="I27" i="2"/>
  <c r="I28" i="2" s="1"/>
  <c r="J25" i="2"/>
  <c r="I23" i="2"/>
  <c r="J23" i="2" s="1"/>
  <c r="J22" i="2"/>
  <c r="J21" i="2"/>
  <c r="J20" i="2"/>
  <c r="I18" i="2"/>
  <c r="J16" i="2"/>
  <c r="H209" i="40" l="1"/>
  <c r="I209" i="40" s="1"/>
  <c r="D227" i="40" s="1"/>
  <c r="H227" i="40" s="1"/>
  <c r="H206" i="35"/>
  <c r="I206" i="35" s="1"/>
  <c r="D219" i="35" s="1"/>
  <c r="H219" i="35" s="1"/>
  <c r="H210" i="40"/>
  <c r="I210" i="40" s="1"/>
  <c r="D225" i="40" s="1"/>
  <c r="H225" i="40" s="1"/>
  <c r="E192" i="35"/>
  <c r="D212" i="35" s="1"/>
  <c r="H212" i="35" s="1"/>
  <c r="H214" i="35" s="1"/>
  <c r="E195" i="40"/>
  <c r="H195" i="40" s="1"/>
  <c r="D217" i="40" s="1"/>
  <c r="H217" i="40" s="1"/>
  <c r="E201" i="40"/>
  <c r="H201" i="40" s="1"/>
  <c r="D221" i="40" s="1"/>
  <c r="H221" i="40" s="1"/>
  <c r="H205" i="35"/>
  <c r="I205" i="35" s="1"/>
  <c r="D221" i="35" s="1"/>
  <c r="H221" i="35" s="1"/>
  <c r="H222" i="35" s="1"/>
  <c r="E203" i="40"/>
  <c r="H203" i="40" s="1"/>
  <c r="D222" i="40" s="1"/>
  <c r="H222" i="40" s="1"/>
  <c r="E193" i="40"/>
  <c r="D216" i="40" s="1"/>
  <c r="H216" i="40" s="1"/>
  <c r="E194" i="40"/>
  <c r="H194" i="40" s="1"/>
  <c r="D218" i="40" s="1"/>
  <c r="H218" i="40" s="1"/>
  <c r="E199" i="35"/>
  <c r="H199" i="35" s="1"/>
  <c r="D216" i="35" s="1"/>
  <c r="H216" i="35" s="1"/>
  <c r="H217" i="35" s="1"/>
  <c r="H211" i="40"/>
  <c r="I211" i="40" s="1"/>
  <c r="D226" i="40" s="1"/>
  <c r="H226" i="40" s="1"/>
  <c r="J167" i="33"/>
  <c r="J165" i="33"/>
  <c r="J182" i="33" s="1"/>
  <c r="J183" i="33" s="1"/>
  <c r="E192" i="38"/>
  <c r="H192" i="38" s="1"/>
  <c r="D215" i="38" s="1"/>
  <c r="H215" i="38" s="1"/>
  <c r="H208" i="38"/>
  <c r="I208" i="38" s="1"/>
  <c r="D225" i="38" s="1"/>
  <c r="H225" i="38" s="1"/>
  <c r="E194" i="38"/>
  <c r="H194" i="38" s="1"/>
  <c r="D216" i="38" s="1"/>
  <c r="H216" i="38" s="1"/>
  <c r="E200" i="38"/>
  <c r="H200" i="38" s="1"/>
  <c r="D219" i="38" s="1"/>
  <c r="H219" i="38" s="1"/>
  <c r="E201" i="38"/>
  <c r="H201" i="38" s="1"/>
  <c r="H210" i="38"/>
  <c r="I210" i="38" s="1"/>
  <c r="D224" i="38" s="1"/>
  <c r="H224" i="38" s="1"/>
  <c r="E193" i="38"/>
  <c r="H193" i="38" s="1"/>
  <c r="H209" i="38"/>
  <c r="I209" i="38" s="1"/>
  <c r="D223" i="38" s="1"/>
  <c r="H223" i="38" s="1"/>
  <c r="E202" i="38"/>
  <c r="H202" i="38" s="1"/>
  <c r="D220" i="38" s="1"/>
  <c r="H220" i="38" s="1"/>
  <c r="J168" i="39"/>
  <c r="J166" i="39"/>
  <c r="J183" i="39" s="1"/>
  <c r="J184" i="39" s="1"/>
  <c r="E192" i="34"/>
  <c r="D212" i="34" s="1"/>
  <c r="H212" i="34" s="1"/>
  <c r="E199" i="34"/>
  <c r="H199" i="34" s="1"/>
  <c r="D216" i="34" s="1"/>
  <c r="H216" i="34" s="1"/>
  <c r="H217" i="34" s="1"/>
  <c r="E193" i="34"/>
  <c r="H193" i="34" s="1"/>
  <c r="D213" i="34" s="1"/>
  <c r="H213" i="34" s="1"/>
  <c r="H214" i="34" s="1"/>
  <c r="H207" i="34"/>
  <c r="I207" i="34" s="1"/>
  <c r="D220" i="34" s="1"/>
  <c r="H220" i="34" s="1"/>
  <c r="H206" i="34"/>
  <c r="I206" i="34" s="1"/>
  <c r="D219" i="34" s="1"/>
  <c r="H219" i="34" s="1"/>
  <c r="H205" i="34"/>
  <c r="I205" i="34" s="1"/>
  <c r="D221" i="34" s="1"/>
  <c r="H221" i="34" s="1"/>
  <c r="J166" i="37"/>
  <c r="J183" i="37" s="1"/>
  <c r="J184" i="37" s="1"/>
  <c r="J168" i="37"/>
  <c r="H223" i="40"/>
  <c r="J176" i="16"/>
  <c r="E110" i="16"/>
  <c r="F94" i="11"/>
  <c r="F96" i="11" s="1"/>
  <c r="J105" i="2"/>
  <c r="J104" i="16"/>
  <c r="F63" i="11"/>
  <c r="F65" i="11" s="1"/>
  <c r="J119" i="2"/>
  <c r="J115" i="2"/>
  <c r="F14" i="11"/>
  <c r="I29" i="2"/>
  <c r="J27" i="2"/>
  <c r="J28" i="2" s="1"/>
  <c r="F215" i="2"/>
  <c r="F224" i="2" s="1"/>
  <c r="J63" i="2"/>
  <c r="J65" i="2"/>
  <c r="J67" i="2"/>
  <c r="J55" i="2"/>
  <c r="J68" i="2"/>
  <c r="J176" i="2"/>
  <c r="J56" i="2"/>
  <c r="J69" i="2"/>
  <c r="J87" i="2"/>
  <c r="J88" i="2" s="1"/>
  <c r="J95" i="2" s="1"/>
  <c r="I58" i="2"/>
  <c r="I59" i="2" s="1"/>
  <c r="I93" i="2" s="1"/>
  <c r="I96" i="2" s="1"/>
  <c r="I240" i="2"/>
  <c r="I241" i="2" s="1"/>
  <c r="J18" i="2"/>
  <c r="J66" i="2"/>
  <c r="J64" i="2"/>
  <c r="J70" i="2"/>
  <c r="F51" i="11"/>
  <c r="F53" i="11" s="1"/>
  <c r="H226" i="38" l="1"/>
  <c r="H228" i="40"/>
  <c r="H219" i="40"/>
  <c r="H217" i="38"/>
  <c r="H222" i="34"/>
  <c r="H224" i="34" s="1"/>
  <c r="H210" i="37"/>
  <c r="I210" i="37" s="1"/>
  <c r="D225" i="37" s="1"/>
  <c r="H225" i="37" s="1"/>
  <c r="E201" i="37"/>
  <c r="H201" i="37" s="1"/>
  <c r="E195" i="37"/>
  <c r="H195" i="37" s="1"/>
  <c r="D218" i="37" s="1"/>
  <c r="H218" i="37" s="1"/>
  <c r="E203" i="37"/>
  <c r="H203" i="37" s="1"/>
  <c r="D222" i="37" s="1"/>
  <c r="H222" i="37" s="1"/>
  <c r="H209" i="37"/>
  <c r="I209" i="37" s="1"/>
  <c r="D227" i="37" s="1"/>
  <c r="H227" i="37" s="1"/>
  <c r="H211" i="37"/>
  <c r="I211" i="37" s="1"/>
  <c r="D226" i="37" s="1"/>
  <c r="H226" i="37" s="1"/>
  <c r="E193" i="37"/>
  <c r="H193" i="37" s="1"/>
  <c r="D216" i="37" s="1"/>
  <c r="H216" i="37" s="1"/>
  <c r="E202" i="37"/>
  <c r="H202" i="37" s="1"/>
  <c r="D221" i="37" s="1"/>
  <c r="H221" i="37" s="1"/>
  <c r="E194" i="37"/>
  <c r="H194" i="37" s="1"/>
  <c r="D217" i="37" s="1"/>
  <c r="H217" i="37" s="1"/>
  <c r="E202" i="39"/>
  <c r="H202" i="39" s="1"/>
  <c r="E201" i="39"/>
  <c r="H201" i="39" s="1"/>
  <c r="D221" i="39" s="1"/>
  <c r="H221" i="39" s="1"/>
  <c r="H211" i="39"/>
  <c r="I211" i="39" s="1"/>
  <c r="D226" i="39" s="1"/>
  <c r="H226" i="39" s="1"/>
  <c r="H209" i="39"/>
  <c r="I209" i="39" s="1"/>
  <c r="D227" i="39" s="1"/>
  <c r="H227" i="39" s="1"/>
  <c r="E195" i="39"/>
  <c r="H195" i="39" s="1"/>
  <c r="D217" i="39" s="1"/>
  <c r="H217" i="39" s="1"/>
  <c r="H210" i="39"/>
  <c r="I210" i="39" s="1"/>
  <c r="D225" i="39" s="1"/>
  <c r="H225" i="39" s="1"/>
  <c r="E203" i="39"/>
  <c r="H203" i="39" s="1"/>
  <c r="D222" i="39" s="1"/>
  <c r="H222" i="39" s="1"/>
  <c r="E193" i="39"/>
  <c r="D216" i="39" s="1"/>
  <c r="H216" i="39" s="1"/>
  <c r="E194" i="39"/>
  <c r="H194" i="39" s="1"/>
  <c r="D218" i="39" s="1"/>
  <c r="H218" i="39" s="1"/>
  <c r="E192" i="33"/>
  <c r="D212" i="33" s="1"/>
  <c r="H212" i="33" s="1"/>
  <c r="E199" i="33"/>
  <c r="H199" i="33" s="1"/>
  <c r="D216" i="33" s="1"/>
  <c r="H216" i="33" s="1"/>
  <c r="H217" i="33" s="1"/>
  <c r="E193" i="33"/>
  <c r="H193" i="33" s="1"/>
  <c r="D213" i="33" s="1"/>
  <c r="H213" i="33" s="1"/>
  <c r="H207" i="33"/>
  <c r="I207" i="33" s="1"/>
  <c r="D220" i="33" s="1"/>
  <c r="H220" i="33" s="1"/>
  <c r="H206" i="33"/>
  <c r="I206" i="33" s="1"/>
  <c r="D219" i="33" s="1"/>
  <c r="H219" i="33" s="1"/>
  <c r="H205" i="33"/>
  <c r="I205" i="33" s="1"/>
  <c r="D221" i="33" s="1"/>
  <c r="H221" i="33" s="1"/>
  <c r="H221" i="38"/>
  <c r="H224" i="35"/>
  <c r="J177" i="16"/>
  <c r="H110" i="16"/>
  <c r="J110" i="16" s="1"/>
  <c r="J146" i="2"/>
  <c r="J144" i="2"/>
  <c r="J147" i="2"/>
  <c r="J145" i="2"/>
  <c r="J57" i="2"/>
  <c r="J71" i="2"/>
  <c r="J94" i="2" s="1"/>
  <c r="J58" i="2"/>
  <c r="H228" i="39" l="1"/>
  <c r="H230" i="40"/>
  <c r="H236" i="40"/>
  <c r="H232" i="40"/>
  <c r="F18" i="10" s="1"/>
  <c r="H214" i="33"/>
  <c r="H223" i="37"/>
  <c r="H219" i="37"/>
  <c r="H228" i="37"/>
  <c r="H219" i="39"/>
  <c r="H223" i="39"/>
  <c r="H228" i="38"/>
  <c r="H222" i="33"/>
  <c r="H230" i="34"/>
  <c r="H226" i="34"/>
  <c r="F13" i="10" s="1"/>
  <c r="H230" i="35"/>
  <c r="H226" i="35"/>
  <c r="F14" i="10" s="1"/>
  <c r="J118" i="16"/>
  <c r="J116" i="16"/>
  <c r="J115" i="16"/>
  <c r="J114" i="16"/>
  <c r="D100" i="2"/>
  <c r="J104" i="2" s="1"/>
  <c r="J149" i="2"/>
  <c r="J180" i="2" s="1"/>
  <c r="J179" i="16"/>
  <c r="J59" i="2"/>
  <c r="J93" i="2" s="1"/>
  <c r="J96" i="2" s="1"/>
  <c r="H224" i="33" l="1"/>
  <c r="H226" i="33" s="1"/>
  <c r="F12" i="10" s="1"/>
  <c r="H230" i="37"/>
  <c r="H236" i="37" s="1"/>
  <c r="H234" i="38"/>
  <c r="H230" i="38"/>
  <c r="F16" i="10" s="1"/>
  <c r="H230" i="39"/>
  <c r="E112" i="2"/>
  <c r="J120" i="16"/>
  <c r="J102" i="2"/>
  <c r="J101" i="2"/>
  <c r="J103" i="2"/>
  <c r="J177" i="2"/>
  <c r="H230" i="33" l="1"/>
  <c r="H232" i="37"/>
  <c r="F15" i="10" s="1"/>
  <c r="H232" i="39"/>
  <c r="F17" i="10" s="1"/>
  <c r="H236" i="39"/>
  <c r="J136" i="16"/>
  <c r="J138" i="16" s="1"/>
  <c r="J106" i="2"/>
  <c r="J178" i="16" l="1"/>
  <c r="J180" i="16" s="1"/>
  <c r="J152" i="16"/>
  <c r="J153" i="16" s="1"/>
  <c r="J154" i="16" s="1"/>
  <c r="J178" i="2"/>
  <c r="H112" i="2"/>
  <c r="J112" i="2" s="1"/>
  <c r="J155" i="16" l="1"/>
  <c r="J121" i="2"/>
  <c r="J120" i="2"/>
  <c r="J116" i="2"/>
  <c r="J118" i="2"/>
  <c r="J117" i="2"/>
  <c r="J156" i="16" l="1"/>
  <c r="J122" i="2"/>
  <c r="J138" i="2" s="1"/>
  <c r="J140" i="2" s="1"/>
  <c r="J160" i="16" l="1"/>
  <c r="J159" i="16"/>
  <c r="J163" i="16"/>
  <c r="J179" i="2"/>
  <c r="J153" i="2"/>
  <c r="J154" i="2" s="1"/>
  <c r="J181" i="2"/>
  <c r="J166" i="16" l="1"/>
  <c r="J164" i="16"/>
  <c r="J181" i="16" s="1"/>
  <c r="J182" i="16" s="1"/>
  <c r="J155" i="2"/>
  <c r="J156" i="2" s="1"/>
  <c r="J157" i="2" s="1"/>
  <c r="H204" i="16" l="1"/>
  <c r="I204" i="16" s="1"/>
  <c r="D217" i="16" s="1"/>
  <c r="H217" i="16" s="1"/>
  <c r="E198" i="16"/>
  <c r="H198" i="16" s="1"/>
  <c r="D214" i="16" s="1"/>
  <c r="H214" i="16" s="1"/>
  <c r="H215" i="16" s="1"/>
  <c r="E191" i="16"/>
  <c r="D210" i="16" s="1"/>
  <c r="H210" i="16" s="1"/>
  <c r="H205" i="16"/>
  <c r="I205" i="16" s="1"/>
  <c r="D218" i="16" s="1"/>
  <c r="H218" i="16" s="1"/>
  <c r="E192" i="16"/>
  <c r="H192" i="16" s="1"/>
  <c r="D211" i="16" s="1"/>
  <c r="H211" i="16" s="1"/>
  <c r="J164" i="2"/>
  <c r="J160" i="2"/>
  <c r="J161" i="2"/>
  <c r="H212" i="16" l="1"/>
  <c r="H219" i="16"/>
  <c r="J167" i="2"/>
  <c r="J165" i="2"/>
  <c r="J182" i="2" s="1"/>
  <c r="J183" i="2" s="1"/>
  <c r="H221" i="16" l="1"/>
  <c r="H227" i="16" s="1"/>
  <c r="G207" i="2"/>
  <c r="I207" i="2" s="1"/>
  <c r="D221" i="2" s="1"/>
  <c r="G221" i="2" s="1"/>
  <c r="E194" i="2"/>
  <c r="E192" i="2"/>
  <c r="G192" i="2" s="1"/>
  <c r="D212" i="2" s="1"/>
  <c r="G212" i="2" s="1"/>
  <c r="E193" i="2"/>
  <c r="G193" i="2" s="1"/>
  <c r="D213" i="2" s="1"/>
  <c r="G213" i="2" s="1"/>
  <c r="E200" i="2"/>
  <c r="G200" i="2" s="1"/>
  <c r="D217" i="2" s="1"/>
  <c r="G217" i="2" s="1"/>
  <c r="G218" i="2" s="1"/>
  <c r="G206" i="2"/>
  <c r="I206" i="2" s="1"/>
  <c r="D220" i="2" s="1"/>
  <c r="G220" i="2" s="1"/>
  <c r="H223" i="16" l="1"/>
  <c r="F11" i="10" s="1"/>
  <c r="G194" i="2"/>
  <c r="D214" i="2" s="1"/>
  <c r="G214" i="2" s="1"/>
  <c r="G215" i="2" s="1"/>
  <c r="G222" i="2"/>
  <c r="G224" i="2" l="1"/>
  <c r="G226" i="2" s="1"/>
  <c r="F10" i="10" s="1"/>
  <c r="G10" i="10" s="1"/>
  <c r="I10" i="10" l="1"/>
  <c r="I21" i="10" s="1"/>
  <c r="I20" i="10"/>
  <c r="G230" i="2"/>
</calcChain>
</file>

<file path=xl/sharedStrings.xml><?xml version="1.0" encoding="utf-8"?>
<sst xmlns="http://schemas.openxmlformats.org/spreadsheetml/2006/main" count="3808" uniqueCount="538">
  <si>
    <t>Guia de Instruções para preenchimento das Planilhas</t>
  </si>
  <si>
    <t>Prezados Licitantes,</t>
  </si>
  <si>
    <t>Para auxiliar o preenchimento destas Planilhas elaboramos este guia com algumas instruções, a fim de facilitar o entendimento das informações que devem ser preenchidas e as que podem ser alteradas. Após o preenchimento das células, as planilhas farão automaticamente os cálculos necessários</t>
  </si>
  <si>
    <r>
      <t>Os percentuais destacados na cor verde na planilha de custos e formação de preços são de observância obrigatória</t>
    </r>
    <r>
      <rPr>
        <sz val="10"/>
        <rFont val="Arial"/>
        <family val="2"/>
      </rPr>
      <t>.</t>
    </r>
  </si>
  <si>
    <r>
      <t>As demais poderão ser alteradas de acordo com a realidade de cada empresa. Ficando facultado a esta Administração exigir as devidas justificativas</t>
    </r>
    <r>
      <rPr>
        <sz val="10"/>
        <rFont val="Arial"/>
        <family val="2"/>
      </rPr>
      <t>.</t>
    </r>
  </si>
  <si>
    <t>Obs:</t>
  </si>
  <si>
    <t>1) Poderão ser inseridas linhas, desde que observadas o conteúdo das fórmulas.</t>
  </si>
  <si>
    <t>2) O preenchimento e os cálculos das planilhas disponibilizadas são de inteira responsabilidade dos licitantes.</t>
  </si>
  <si>
    <t>ANEXO IV do Edital de Pregão (Eletrônico) DRF/VCA Nº 01/2026</t>
  </si>
  <si>
    <r>
      <t>Processo n°:</t>
    </r>
    <r>
      <rPr>
        <sz val="10"/>
        <rFont val="Arial"/>
        <family val="2"/>
      </rPr>
      <t>XXXXXXXXXXXXXXXXXXXX</t>
    </r>
  </si>
  <si>
    <t>PLANILHA DE CUSTOS E FORMAÇÃO DE PREÇOS</t>
  </si>
  <si>
    <t>CCT Seac x Sindilimp 2025 BA000817/2024</t>
  </si>
  <si>
    <t>Agente de Limpeza</t>
  </si>
  <si>
    <t>Salário Normativo 220 h mensais 44 h semanais</t>
  </si>
  <si>
    <t>Jardineiro - CBO 6220-10</t>
  </si>
  <si>
    <t>Salário Mínimo</t>
  </si>
  <si>
    <t>Salário Mínimo Nacional Unificado</t>
  </si>
  <si>
    <t>Reembolso-creche</t>
  </si>
  <si>
    <t>20% do Valor IN SEGES/MGI 147/2026 -R$ 526,64</t>
  </si>
  <si>
    <t>Auxílio Alimentação</t>
  </si>
  <si>
    <t>jornada diária superior a 6 horas</t>
  </si>
  <si>
    <t>participação do empregado</t>
  </si>
  <si>
    <t>Assistência Médica</t>
  </si>
  <si>
    <t>valor por empregado</t>
  </si>
  <si>
    <t>Assistência Odontológica</t>
  </si>
  <si>
    <t>Seguro de Vida</t>
  </si>
  <si>
    <t>MUNICÍPIOS</t>
  </si>
  <si>
    <t>Valor da tarifa de transporte coletivo</t>
  </si>
  <si>
    <t>Alíquota ISS</t>
  </si>
  <si>
    <t>Vitória da Conquista</t>
  </si>
  <si>
    <t>Jequié</t>
  </si>
  <si>
    <t>Itapetinga</t>
  </si>
  <si>
    <t>Guanambi</t>
  </si>
  <si>
    <t>Bom Jesus da Lapa</t>
  </si>
  <si>
    <t>Itabuna</t>
  </si>
  <si>
    <t>Ilhéus</t>
  </si>
  <si>
    <t>Porto Seguro</t>
  </si>
  <si>
    <t>Texeira de Freitas</t>
  </si>
  <si>
    <t>SERVIÇOS DE LIMPEZA – DRF/VCA</t>
  </si>
  <si>
    <r>
      <t xml:space="preserve">ANEXO III  </t>
    </r>
    <r>
      <rPr>
        <b/>
        <sz val="18"/>
        <color rgb="FFFF0000"/>
        <rFont val="Arial"/>
        <family val="2"/>
      </rPr>
      <t xml:space="preserve">do Pregão DRF/VCA nº 01/2026 
</t>
    </r>
    <r>
      <rPr>
        <b/>
        <sz val="18"/>
        <rFont val="Arial"/>
        <family val="2"/>
      </rPr>
      <t xml:space="preserve">MODELO DE PLANILHA DE CUSTOS E FORMAÇÃO DE PREÇOS </t>
    </r>
    <r>
      <rPr>
        <b/>
        <sz val="18"/>
        <color rgb="FF800080"/>
        <rFont val="Arial"/>
        <family val="2"/>
      </rPr>
      <t xml:space="preserve"> </t>
    </r>
  </si>
  <si>
    <t>Nº do processo:</t>
  </si>
  <si>
    <t>Licitação nº:</t>
  </si>
  <si>
    <t>Pregão DRF/VCA nº 01/2026</t>
  </si>
  <si>
    <r>
      <t>Dia: ...../.....</t>
    </r>
    <r>
      <rPr>
        <b/>
        <sz val="10"/>
        <color rgb="FFFF0000"/>
        <rFont val="Arial"/>
        <family val="2"/>
      </rPr>
      <t>/2026 - Hora: …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</si>
  <si>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</si>
  <si>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</si>
  <si>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</si>
  <si>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</si>
  <si>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</si>
  <si>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Vitória da Conquista/BA</t>
  </si>
  <si>
    <t>C</t>
  </si>
  <si>
    <t>Ano do Acordo, Convenção ou Sentença Normativa em Dissídio Coletivo</t>
  </si>
  <si>
    <t>SEAC/SINDILIMP (BA) – 2025/26</t>
  </si>
  <si>
    <t>D</t>
  </si>
  <si>
    <t>Número de meses de execução contratual</t>
  </si>
  <si>
    <t>Identificação do Serviço</t>
  </si>
  <si>
    <t>Tipo de serviço: 
Limpeza e Conservação Predial</t>
  </si>
  <si>
    <t>Unidade
 de 
Medida</t>
  </si>
  <si>
    <t>Quantidade total a contratar (em função da unidade de medida) - convertida</t>
  </si>
  <si>
    <t>ÁREAS INTERNAS</t>
  </si>
  <si>
    <t>a) Áreas internas – Piso Acarpetado</t>
  </si>
  <si>
    <t>m2</t>
  </si>
  <si>
    <t>b) Áreas internas - Pisos frios</t>
  </si>
  <si>
    <t>c) Áreas internas - Sanitários</t>
  </si>
  <si>
    <t>TOTAL DA ÁREA INTERNA</t>
  </si>
  <si>
    <t>ÁREAS EXTERNAS</t>
  </si>
  <si>
    <t>a) Áreas externas - Pisos pavimentados adjacentes/contíguos às edificações</t>
  </si>
  <si>
    <t>b) Áreas externas -  Varrição de passeios e arruamentos</t>
  </si>
  <si>
    <t>c) Áreas externas -  Pátios com áreas verdes com média frequência</t>
  </si>
  <si>
    <t>TOTAL DA ÁREA EXTERNA</t>
  </si>
  <si>
    <t>ESQUADRIAS EXTERNAS</t>
  </si>
  <si>
    <t>a) Esquadrias Externas – Face externa com exposição a situação de risco</t>
  </si>
  <si>
    <t>b) Esquadrias Externas - Face interna</t>
  </si>
  <si>
    <t>TOTAL DA ÁREA DA ESQUADRIA EXTERNA - FACE INTERNA/EXTERNA</t>
  </si>
  <si>
    <t>Nota (1) - Esta tabela poderá ser adaptada às características do serviço contratado, inclusive adaptar rubricas e suas respectivas provisões e ou estimativas, desde que devidamente justificado.
Nota (2) - As provisões constantes desta planilha poderão não ser necessárias em determinados serviços que não necessitem da dedicação exclusiva dos trabalhadores da contratada para com a Administração.</t>
  </si>
  <si>
    <t>MÃO DE OBRA
MÃO DE OBRA VINCULADA À EXECUÇÃO CONTRATUAL</t>
  </si>
  <si>
    <t>Dados para composição dos custos referentes à mão de obra</t>
  </si>
  <si>
    <t>Tipo de serviço (mesmo serviço com características distintas)</t>
  </si>
  <si>
    <t>Limpeza e Conservação</t>
  </si>
  <si>
    <t>Classificação Brasileira de Ocupações (CBO)</t>
  </si>
  <si>
    <t>5143-20</t>
  </si>
  <si>
    <t>Salário normativo da categoria profissional</t>
  </si>
  <si>
    <t>Salário mínimo nacional 2026</t>
  </si>
  <si>
    <t>Categoria profissional (vinculada à execução contratual)</t>
  </si>
  <si>
    <t>Data base da categoria (dia/mês/ano)</t>
  </si>
  <si>
    <t>SEAC/SINDILIMP-BA  01/01/2026</t>
  </si>
  <si>
    <t>Nota 1: Deverá ser elaborado um quadro para cada tipo de serviço. 
Nota 2: A planilha será calculada considerando o valor mensal do empregado.</t>
  </si>
  <si>
    <t>MÓDULO 1: COMPOSIÇÃO DA REMUNERAÇÃO</t>
  </si>
  <si>
    <t>Composição da Remuneração</t>
  </si>
  <si>
    <t>%</t>
  </si>
  <si>
    <t>Valor (R$)</t>
  </si>
  <si>
    <r>
      <t xml:space="preserve">Salário base  </t>
    </r>
    <r>
      <rPr>
        <b/>
        <sz val="10"/>
        <color rgb="FFFF0000"/>
        <rFont val="Arial"/>
        <family val="2"/>
      </rPr>
      <t xml:space="preserve"> (valor para somente 1 agente de limpeza) </t>
    </r>
  </si>
  <si>
    <t>Adicional de periculosidade</t>
  </si>
  <si>
    <r>
      <t>Adicional de insalubridade</t>
    </r>
    <r>
      <rPr>
        <b/>
        <sz val="8"/>
        <rFont val="Arial"/>
        <family val="2"/>
      </rPr>
      <t xml:space="preserve"> </t>
    </r>
    <r>
      <rPr>
        <b/>
        <sz val="10"/>
        <rFont val="Arial"/>
        <family val="2"/>
      </rPr>
      <t xml:space="preserve">- </t>
    </r>
    <r>
      <rPr>
        <b/>
        <sz val="10"/>
        <color rgb="FFFF0000"/>
        <rFont val="Arial"/>
        <family val="2"/>
      </rPr>
      <t>20% do salário mínimo nacional - Cláusula 6ª Termo Aditivo CCT SEAC X SINDILIMP 2026</t>
    </r>
  </si>
  <si>
    <t>Adicional noturno</t>
  </si>
  <si>
    <t>E</t>
  </si>
  <si>
    <t>Adicional de Hora Noturna Reduzida</t>
  </si>
  <si>
    <t>F</t>
  </si>
  <si>
    <t>Adicional de Hora Extra no Feriado Trabalhado</t>
  </si>
  <si>
    <t>H</t>
  </si>
  <si>
    <t>Outros (especificar)</t>
  </si>
  <si>
    <t>Total da Remuneração</t>
  </si>
  <si>
    <t>Nota 1: O Módulo 1 refere-se ao valor mensal devido ao empregado pela prestação do serviço no período de 12 meses.</t>
  </si>
  <si>
    <t>MÓDULO 2 : ENCARGOS E BENEFÍCIOS ANUAIS, MENSAIS E DIÁRIOS</t>
  </si>
  <si>
    <t>Submódulo 2.1 - 13º (décimo terceiro) Salário e Adicional de Férias</t>
  </si>
  <si>
    <t>2.1</t>
  </si>
  <si>
    <t>13º (décimo terceiro) Salário e Adicional de Férias</t>
  </si>
  <si>
    <r>
      <t xml:space="preserve">13º Salário          </t>
    </r>
    <r>
      <rPr>
        <b/>
        <sz val="10"/>
        <color rgb="FFFF0000"/>
        <rFont val="Arial"/>
        <family val="2"/>
      </rPr>
      <t xml:space="preserve">Cálculo do valor = (1/12)*100   </t>
    </r>
  </si>
  <si>
    <r>
      <t xml:space="preserve"> Adicional de Férias </t>
    </r>
    <r>
      <rPr>
        <b/>
        <sz val="10"/>
        <color rgb="FFFF000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</si>
  <si>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Subtotal</t>
  </si>
  <si>
    <t>Incidência do submódulo 2.2 sobre 13º (décimo terceiro) Salário e Adicional de Férias</t>
  </si>
  <si>
    <t>TOTAL</t>
  </si>
  <si>
    <r>
      <t xml:space="preserve">Nota 1: </t>
    </r>
    <r>
      <rPr>
        <sz val="11"/>
        <color rgb="FF000000"/>
        <rFont val="Arial"/>
        <family val="2"/>
      </rPr>
      <t xml:space="preserve">Como a planilha de custos e formação de preços é calculada mensalmente, provisiona-se proporcionalmente 1/12 (um doze avos) dos valores referentes a gratificação natalina e adicional de férias. 
</t>
    </r>
    <r>
      <rPr>
        <b/>
        <sz val="11"/>
        <color rgb="FF000000"/>
        <rFont val="Arial"/>
        <family val="2"/>
      </rPr>
      <t xml:space="preserve">Nota 2: </t>
    </r>
    <r>
      <rPr>
        <sz val="11"/>
        <color rgb="FF000000"/>
        <rFont val="Arial"/>
        <family val="2"/>
      </rPr>
      <t xml:space="preserve">O adicional de férias contido no Submódulo 2.1 corresponde a 1/3 (um terço) da remuneração que por sua vez é divido por 12 (doze) conforme Nota 1 acima. 
</t>
    </r>
  </si>
  <si>
    <t>Submódulo 2.2 - Encargos Previdenciários (GPS), Fundo de Garantia por Tempo de Serviço (FGTS) e outras contribuições.</t>
  </si>
  <si>
    <t>2.2</t>
  </si>
  <si>
    <t>Encargos Previdenciários e FGTS</t>
  </si>
  <si>
    <t>INSS</t>
  </si>
  <si>
    <t>Salário educação</t>
  </si>
  <si>
    <r>
      <t xml:space="preserve">Seguro acidente de trabalho   </t>
    </r>
    <r>
      <rPr>
        <b/>
        <sz val="10"/>
        <color rgb="FFFF0000"/>
        <rFont val="Arial"/>
        <family val="2"/>
      </rPr>
      <t>(Riscos Ambientais do Trabalho - RAT)</t>
    </r>
  </si>
  <si>
    <t>SESC OU SESI</t>
  </si>
  <si>
    <t>SENAI – SENAC</t>
  </si>
  <si>
    <t>SEBRAE</t>
  </si>
  <si>
    <t>G</t>
  </si>
  <si>
    <t>INCRA</t>
  </si>
  <si>
    <t>FGTS</t>
  </si>
  <si>
    <r>
      <t xml:space="preserve">Nota 1: </t>
    </r>
    <r>
      <rPr>
        <sz val="11"/>
        <color rgb="FF000000"/>
        <rFont val="Arial"/>
        <family val="2"/>
      </rPr>
      <t xml:space="preserve">Os percentuais dos encargos previdenciários, do FGTS e demais contribuições são aqueles estabelecidos pela legislação vigente. 
</t>
    </r>
    <r>
      <rPr>
        <b/>
        <sz val="11"/>
        <color rgb="FF000000"/>
        <rFont val="Arial"/>
        <family val="2"/>
      </rPr>
      <t xml:space="preserve">Nota 2: </t>
    </r>
    <r>
      <rPr>
        <sz val="11"/>
        <color rgb="FF000000"/>
        <rFont val="Arial"/>
        <family val="2"/>
      </rPr>
      <t xml:space="preserve">O SAT a depender do grau de risco do serviço irá variar entre 1%, para risco leve, de 2%, para risco médio, e de 3% de risco grave. 
</t>
    </r>
    <r>
      <rPr>
        <b/>
        <sz val="11"/>
        <color rgb="FF000000"/>
        <rFont val="Arial"/>
        <family val="2"/>
      </rPr>
      <t xml:space="preserve">Nota 3: </t>
    </r>
    <r>
      <rPr>
        <sz val="11"/>
        <color rgb="FF000000"/>
        <rFont val="Arial"/>
        <family val="2"/>
      </rPr>
      <t>Esses percentuais incidem sobre o Módulo 1, o Submódulo 2.1, o Módulo 3 e Módulo 4</t>
    </r>
  </si>
  <si>
    <t>Submódulo 2.3 - Benefícios Mensais e Diários.</t>
  </si>
  <si>
    <t>2.3</t>
  </si>
  <si>
    <t>Benefícios Mensais e Diários</t>
  </si>
  <si>
    <r>
      <t xml:space="preserve">Transporte                                    </t>
    </r>
    <r>
      <rPr>
        <b/>
        <sz val="10"/>
        <color rgb="FFFF0000"/>
        <rFont val="Arial"/>
        <family val="2"/>
      </rPr>
      <t>Cálculo do valor: [(2xVTx22) – (6%xSB)]</t>
    </r>
  </si>
  <si>
    <r>
      <t xml:space="preserve">      </t>
    </r>
    <r>
      <rPr>
        <b/>
        <sz val="9"/>
        <color rgb="FFFF0000"/>
        <rFont val="Arial"/>
        <family val="2"/>
      </rPr>
      <t xml:space="preserve">A.1) Valor da passagem do transporte coletivo no município de prestação dos serviços: </t>
    </r>
  </si>
  <si>
    <t>-</t>
  </si>
  <si>
    <r>
      <t xml:space="preserve">     </t>
    </r>
    <r>
      <rPr>
        <b/>
        <sz val="9"/>
        <color rgb="FFFF0000"/>
        <rFont val="Arial"/>
        <family val="2"/>
      </rPr>
      <t xml:space="preserve"> A.2) Quantidade de passagens por dia por empregado:</t>
    </r>
  </si>
  <si>
    <r>
      <t xml:space="preserve">Auxílio-Refeição/Alimentação  (Vales, cesta básica, etc.)    </t>
    </r>
    <r>
      <rPr>
        <b/>
        <sz val="10"/>
        <color rgb="FFFF0000"/>
        <rFont val="Arial"/>
        <family val="2"/>
      </rPr>
      <t>Cálculo do valor = [(22xVA)x(1-0,20)]</t>
    </r>
  </si>
  <si>
    <r>
      <t xml:space="preserve">      </t>
    </r>
    <r>
      <rPr>
        <b/>
        <sz val="9"/>
        <color rgb="FFFF0000"/>
        <rFont val="Arial"/>
        <family val="2"/>
      </rPr>
      <t>B.1) Valor do auxílio-alimentação (clausula 8ª da CCT 2025/26):</t>
    </r>
  </si>
  <si>
    <r>
      <t xml:space="preserve">Assistência médica e familiar   </t>
    </r>
    <r>
      <rPr>
        <b/>
        <sz val="10"/>
        <color rgb="FFFF0000"/>
        <rFont val="Arial"/>
        <family val="2"/>
      </rPr>
      <t xml:space="preserve"> (Clausula 10ª CCT/2025/26)</t>
    </r>
  </si>
  <si>
    <r>
      <t xml:space="preserve">Assistência Odontológica Privada   </t>
    </r>
    <r>
      <rPr>
        <b/>
        <sz val="10"/>
        <color rgb="FFFF0000"/>
        <rFont val="Arial"/>
        <family val="2"/>
      </rPr>
      <t xml:space="preserve"> (Clausula 11ª CCT/2025/26)</t>
    </r>
  </si>
  <si>
    <t>Reembolso-Creche</t>
  </si>
  <si>
    <r>
      <t xml:space="preserve">Seguro de vida, invalidez e funeral </t>
    </r>
    <r>
      <rPr>
        <b/>
        <sz val="10"/>
        <color rgb="FFFF0000"/>
        <rFont val="Arial"/>
        <family val="2"/>
      </rPr>
      <t>(clausula 12º CCT/2025/26)</t>
    </r>
  </si>
  <si>
    <t>Total de Benefícios Mensais e Diários</t>
  </si>
  <si>
    <r>
      <t xml:space="preserve">Nota 1: </t>
    </r>
    <r>
      <rPr>
        <sz val="11"/>
        <color rgb="FF000000"/>
        <rFont val="Arial"/>
        <family val="2"/>
      </rPr>
      <t xml:space="preserve">O valor informado deverá ser o custo real do benefício (descontado o valor eventualmente pago pelo empregado). 
</t>
    </r>
    <r>
      <rPr>
        <b/>
        <sz val="11"/>
        <color rgb="FF000000"/>
        <rFont val="Arial"/>
        <family val="2"/>
      </rPr>
      <t xml:space="preserve">Nota 2: </t>
    </r>
    <r>
      <rPr>
        <sz val="11"/>
        <color rgb="FF000000"/>
        <rFont val="Arial"/>
        <family val="2"/>
      </rPr>
      <t xml:space="preserve">Observar a previsão dos benefícios contidos em Acordos, Convenções e Dissídios Coletivos de Trabalho e atentar-se ao disposto no art. 6º da Instrução Normativa Seges nº 05/2017. </t>
    </r>
  </si>
  <si>
    <t>Quadro-Resumo do Módulo 2 - Encargos e Benefícios anuais, mensais e diários</t>
  </si>
  <si>
    <t xml:space="preserve">Encargos e Benefícios Anuais, Mensais e Diários 
</t>
  </si>
  <si>
    <t>GPS, FGTS e outras contribuições</t>
  </si>
  <si>
    <t>Módulo 3 - Provisão para Rescisão</t>
  </si>
  <si>
    <t>Provisão para Rescisão</t>
  </si>
  <si>
    <t>Base de Cálculo</t>
  </si>
  <si>
    <t>Base de cálculo é formada pela remuneração + 13º salário + férias + adicional de férias</t>
  </si>
  <si>
    <r>
      <t>Aviso-prévio indenizado</t>
    </r>
    <r>
      <rPr>
        <b/>
        <sz val="10"/>
        <color rgb="FFFF0000"/>
        <rFont val="Arial"/>
        <family val="2"/>
      </rPr>
      <t xml:space="preserve">    Cálculo do valor = [(1/12)x5%]x100 </t>
    </r>
    <r>
      <rPr>
        <b/>
        <vertAlign val="superscript"/>
        <sz val="10"/>
        <color rgb="FFFF0000"/>
        <rFont val="Arial"/>
        <family val="2"/>
      </rPr>
      <t>(1)</t>
    </r>
  </si>
  <si>
    <t>Incidência do FGTS sobre o aviso-prévio indenizado</t>
  </si>
  <si>
    <r>
      <t xml:space="preserve">Aviso-previo trabalhado  </t>
    </r>
    <r>
      <rPr>
        <b/>
        <sz val="10"/>
        <color rgb="FFFF0000"/>
        <rFont val="Arial"/>
        <family val="2"/>
      </rPr>
      <t xml:space="preserve">(negociar extinção/redução na 1ª prorrogação)
Cálculo do valor= [(7/30)/12meses]x100 </t>
    </r>
    <r>
      <rPr>
        <b/>
        <sz val="14"/>
        <color rgb="FFFF0000"/>
        <rFont val="Arial"/>
        <family val="2"/>
      </rPr>
      <t>²</t>
    </r>
  </si>
  <si>
    <r>
      <t xml:space="preserve">Incidência </t>
    </r>
    <r>
      <rPr>
        <b/>
        <sz val="10"/>
        <color rgb="FFFF0000"/>
        <rFont val="Arial"/>
        <family val="2"/>
      </rPr>
      <t>de GPS, FGTS e outras contribuições</t>
    </r>
    <r>
      <rPr>
        <b/>
        <sz val="10"/>
        <rFont val="Arial"/>
        <family val="2"/>
      </rPr>
      <t xml:space="preserve"> sobre o aviso-prévio trabalhado</t>
    </r>
  </si>
  <si>
    <r>
      <t xml:space="preserve">Multa do FGTS sobre o aviso prévio trabalhado e sobre o aviso prévio indenizado  </t>
    </r>
    <r>
      <rPr>
        <b/>
        <sz val="10"/>
        <color rgb="FFFF0000"/>
        <rFont val="Arial"/>
        <family val="2"/>
      </rPr>
      <t>Obrigatória a cotação de 4% sobre o valor do Módulo 1 – Composição da Remuneração, conforme Anexo XII da IN Seges nº 5/2017</t>
    </r>
  </si>
  <si>
    <t>Nota (1) – 5% é o percentual estimado de funcionários que serão substituídos dentro do ano</t>
  </si>
  <si>
    <t>Nota (2) Considerando a redução de 7 dias ou de 2h por dia. Percentual relativo a contrato de 12 meses</t>
  </si>
  <si>
    <t>Módulo 4 - Custo de Reposição do Profissional Ausente</t>
  </si>
  <si>
    <r>
      <t xml:space="preserve">Nota 1: </t>
    </r>
    <r>
      <rPr>
        <sz val="11"/>
        <color rgb="FF000000"/>
        <rFont val="Times New Roman;Times New Roman"/>
        <family val="1"/>
      </rPr>
      <t xml:space="preserve">Os itens que contemplam o módulo 4 se referem ao custo dos dias trabalhados pelo repositor/substituto quando o empregado alocado na prestação do serviço estiver ausente, conforme as previsões estabelecidas na legislação. 
</t>
    </r>
  </si>
  <si>
    <t xml:space="preserve">Base de cálculo para o Custo de Reposição do Profissional Ausente (substituto): BCCPA = Módulo 1 + Módulo 2 + Módulo 3 (exceto a linha “A” que tem % fixo pela conta vinculada e o Afastamento Maternidade, pois a Remuneração e 13º são compensados pelo INSS) </t>
  </si>
  <si>
    <t xml:space="preserve">MÓD 1 = </t>
  </si>
  <si>
    <t>+</t>
  </si>
  <si>
    <t xml:space="preserve">MÓD 2 = </t>
  </si>
  <si>
    <t xml:space="preserve">MÓD 3 = </t>
  </si>
  <si>
    <t>BCCPA</t>
  </si>
  <si>
    <t>Submódulo 4.1 – Substituto nas Ausências Legais</t>
  </si>
  <si>
    <t>4.1</t>
  </si>
  <si>
    <t>Substituto nas Ausências Legais</t>
  </si>
  <si>
    <r>
      <t xml:space="preserve">Substituto na cobertura de Férias    </t>
    </r>
    <r>
      <rPr>
        <b/>
        <sz val="10"/>
        <color rgb="FFFF0000"/>
        <rFont val="Arial"/>
        <family val="2"/>
      </rPr>
      <t>Obrigatória a cotação de 9,075% sobre o valor do Módulo 1 – Composição da Remuneração, conforme Anexo XII da IN 5/17 (Férias + Adicional = 9,075% + 3,025% = 12,10%)</t>
    </r>
  </si>
  <si>
    <r>
      <t xml:space="preserve">Substituto na cobertura de Ausências Legais         </t>
    </r>
    <r>
      <rPr>
        <b/>
        <sz val="10"/>
        <color rgb="FFFF0000"/>
        <rFont val="Arial"/>
        <family val="2"/>
      </rPr>
      <t xml:space="preserve">Cálculo do valor = [(2,96 dia/30)/12]x100 </t>
    </r>
    <r>
      <rPr>
        <b/>
        <vertAlign val="superscript"/>
        <sz val="10"/>
        <color rgb="FFFF0000"/>
        <rFont val="Arial"/>
        <family val="2"/>
      </rPr>
      <t>(1)</t>
    </r>
  </si>
  <si>
    <r>
      <t xml:space="preserve">Substituto na cobertura de Licença-Paternidade                     </t>
    </r>
    <r>
      <rPr>
        <b/>
        <sz val="10"/>
        <color rgb="FFFF0000"/>
        <rFont val="Arial"/>
        <family val="2"/>
      </rPr>
      <t xml:space="preserve">Cálculo do valor = {[(5dias/30)/12]x1,5%}x100 </t>
    </r>
    <r>
      <rPr>
        <b/>
        <vertAlign val="superscript"/>
        <sz val="10"/>
        <color rgb="FFFF0000"/>
        <rFont val="Arial"/>
        <family val="2"/>
      </rPr>
      <t>(2)</t>
    </r>
  </si>
  <si>
    <r>
      <t xml:space="preserve">Substituto na cobertura de Ausência por acidente de trabalho   </t>
    </r>
    <r>
      <rPr>
        <b/>
        <sz val="10"/>
        <color rgb="FFFF0000"/>
        <rFont val="Arial"/>
        <family val="2"/>
      </rPr>
      <t xml:space="preserve">Cálculo do valor = {[(15dias/30)/12}x0,78%x100 </t>
    </r>
    <r>
      <rPr>
        <b/>
        <vertAlign val="superscript"/>
        <sz val="10"/>
        <color rgb="FFFF0000"/>
        <rFont val="Arial"/>
        <family val="2"/>
      </rPr>
      <t>(3)</t>
    </r>
  </si>
  <si>
    <r>
      <t xml:space="preserve">Substituto na cobertura de Afastamento maternidade        </t>
    </r>
    <r>
      <rPr>
        <b/>
        <sz val="10"/>
        <color rgb="FFFF0000"/>
        <rFont val="Arial"/>
        <family val="2"/>
      </rPr>
      <t xml:space="preserve">Cálculo do valor = {[(1+1/3)/12x(4/12)x2%x100 </t>
    </r>
    <r>
      <rPr>
        <b/>
        <vertAlign val="superscript"/>
        <sz val="10"/>
        <color rgb="FFFF0000"/>
        <rFont val="Arial"/>
        <family val="2"/>
      </rPr>
      <t>(4)</t>
    </r>
  </si>
  <si>
    <r>
      <t xml:space="preserve">Substituto na coberura de Ausências por doença    </t>
    </r>
    <r>
      <rPr>
        <b/>
        <sz val="10"/>
        <color rgb="FFFF0000"/>
        <rFont val="Arial"/>
        <family val="2"/>
      </rPr>
      <t xml:space="preserve">Cálculo do valor = (5/30)/12x100 </t>
    </r>
    <r>
      <rPr>
        <b/>
        <vertAlign val="superscript"/>
        <sz val="10"/>
        <color rgb="FFFF0000"/>
        <rFont val="Arial"/>
        <family val="2"/>
      </rPr>
      <t>(5)</t>
    </r>
  </si>
  <si>
    <t>Substituto na cobertura de Outras ausências (especificar)</t>
  </si>
  <si>
    <t>Nota (1) – 2,96 dias é a qtd estimada de faltas no ano</t>
  </si>
  <si>
    <t>Nota (2) 1,5% é o percentual estimativo de funcionários que usufruirão de licença</t>
  </si>
  <si>
    <t>Nota (3) 15 dias é a qtd média estimada de dias de duração de cada licença e 0,78% é o percentual estimado de funcionários que usufruirão de licença</t>
  </si>
  <si>
    <t>Nota (4) – 2% Percentual estimado de funcionários que usufruirão da licença maternidade. Cálculo diferente. Não é um percentual sobre o BCCPA.</t>
  </si>
  <si>
    <t>Nota (5) - 5 dias é a quantidade estimada de dias de faltas por doença no ano.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</si>
  <si>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</si>
  <si>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</si>
  <si>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</si>
  <si>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</si>
  <si>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Total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</si>
  <si>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</si>
  <si>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</si>
  <si>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</si>
  <si>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</si>
  <si>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5 - INSUMOS DIVERSOS</t>
  </si>
  <si>
    <t>Insumos Diversos</t>
  </si>
  <si>
    <t>Uniformes</t>
  </si>
  <si>
    <t>Materiais</t>
  </si>
  <si>
    <t>B.1</t>
  </si>
  <si>
    <t>Materiais Complementares (papel higiênico, papel toalha e sabonete líquido)</t>
  </si>
  <si>
    <t>Equipamentos</t>
  </si>
  <si>
    <t>Serviços adicionais - Dedetização e Desratização</t>
  </si>
  <si>
    <t>Total de Insumos Diversos</t>
  </si>
  <si>
    <r>
      <t xml:space="preserve">Nota: </t>
    </r>
    <r>
      <rPr>
        <sz val="10"/>
        <color rgb="FF000000"/>
        <rFont val="Arial"/>
        <family val="2"/>
      </rPr>
      <t xml:space="preserve">Valores mensais por empregado. </t>
    </r>
  </si>
  <si>
    <t>MÓDULO 6 - CUSTOS INDIRETOS, TRIBUTOS E LUCRO</t>
  </si>
  <si>
    <t>Custos Indiretos, Tributos e Lucro</t>
  </si>
  <si>
    <t>BASE DE CÁLCULO DOS CUSTOS INDIRETOS  = (Total da Remuneração + Total dos Benefícios Mensais e Diários + Provisão para Rescisão + Custo de Reposição do Profissional Ausente + Insumos Diversos)</t>
  </si>
  <si>
    <t>Custos Indiretos</t>
  </si>
  <si>
    <t>BASE DE CÁLCULO DO LUCRO = (Total da Remuneração + Total dos Benefícios Mensais e Diários + Provisão para Rescisão + Custo de Reposição do Profissional Ausente + Insumos Diversos + Custos Indiretos)</t>
  </si>
  <si>
    <t>Lucro</t>
  </si>
  <si>
    <t>BASE DE CÁLCULO DOS TRIBUTOS = (Total da Remuneração + Total dos Benefícios Mensais e Diários + Provisão para Rescisão + Custo de Reposição do Profissional Ausente + Insumos Diversos + Custos Indiretos + Lucro)</t>
  </si>
  <si>
    <t>Tributos</t>
  </si>
  <si>
    <t>C.1    Tributos Federais (especificar)</t>
  </si>
  <si>
    <r>
      <t xml:space="preserve">  </t>
    </r>
    <r>
      <rPr>
        <b/>
        <sz val="10"/>
        <rFont val="Arial"/>
        <family val="2"/>
      </rPr>
      <t>a) Cofin</t>
    </r>
    <r>
      <rPr>
        <b/>
        <sz val="8"/>
        <rFont val="Arial"/>
        <family val="2"/>
      </rPr>
      <t xml:space="preserve">s </t>
    </r>
    <r>
      <rPr>
        <sz val="9"/>
        <color rgb="FFFF0000"/>
        <rFont val="Arial"/>
        <family val="2"/>
      </rPr>
      <t>(depende do regime de tributação)</t>
    </r>
  </si>
  <si>
    <r>
      <t xml:space="preserve">  </t>
    </r>
    <r>
      <rPr>
        <b/>
        <sz val="10"/>
        <rFont val="Arial"/>
        <family val="2"/>
      </rPr>
      <t xml:space="preserve">b) PIS       </t>
    </r>
    <r>
      <rPr>
        <sz val="9"/>
        <color rgb="FFFF0000"/>
        <rFont val="Arial"/>
        <family val="2"/>
      </rPr>
      <t>(depende do regime de tributação)</t>
    </r>
  </si>
  <si>
    <t>C.2   Tributos Estaduais (especificar)</t>
  </si>
  <si>
    <t>C.3   Tributos Municipais (especificar):</t>
  </si>
  <si>
    <r>
      <t xml:space="preserve">  </t>
    </r>
    <r>
      <rPr>
        <b/>
        <sz val="10"/>
        <rFont val="Arial"/>
        <family val="2"/>
      </rPr>
      <t xml:space="preserve">a) ISS    </t>
    </r>
    <r>
      <rPr>
        <b/>
        <sz val="10"/>
        <color rgb="FFFF0000"/>
        <rFont val="Arial"/>
        <family val="2"/>
      </rPr>
      <t xml:space="preserve">(Alíquota praticada em Vitória da Conquista/Ba) </t>
    </r>
    <r>
      <rPr>
        <b/>
        <sz val="10"/>
        <rFont val="Arial"/>
        <family val="2"/>
      </rPr>
      <t xml:space="preserve">            </t>
    </r>
  </si>
  <si>
    <t>TOTAL DOS CUSTOS INDIRETOS/ TRIBUTOS E LUCRO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</si>
  <si>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</si>
  <si>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</si>
  <si>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</si>
  <si>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</si>
  <si>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</si>
  <si>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(1): Custos Indiretos, Tributos e Lucro por empregado
Nota (2): O valor referente a tributos é obtido aplicando-se o percentual sobre o valor do faturamento</t>
  </si>
  <si>
    <t>2. Quadro-resumo do Custo por Empregado</t>
  </si>
  <si>
    <t>Mão de obra vinculada à execução contratual (valor por empregado)</t>
  </si>
  <si>
    <t>Módulo 1 - Composição da Remuneração</t>
  </si>
  <si>
    <r>
      <t xml:space="preserve">Módulo 2 - </t>
    </r>
    <r>
      <rPr>
        <b/>
        <sz val="11.5"/>
        <color rgb="FF000000"/>
        <rFont val="Arial"/>
        <family val="2"/>
      </rPr>
      <t>Encargos e Benefícios Anuais, Mensais e Diários</t>
    </r>
  </si>
  <si>
    <r>
      <t xml:space="preserve">Módulo 3 - </t>
    </r>
    <r>
      <rPr>
        <b/>
        <sz val="12"/>
        <color rgb="FF000000"/>
        <rFont val="Arial"/>
        <family val="2"/>
      </rPr>
      <t>Provisão para Rescisão</t>
    </r>
  </si>
  <si>
    <r>
      <t xml:space="preserve">Módulo 4 - </t>
    </r>
    <r>
      <rPr>
        <b/>
        <sz val="12"/>
        <color rgb="FF000000"/>
        <rFont val="Arial"/>
        <family val="2"/>
      </rPr>
      <t>Custo de Reposição do Profissional Ausente</t>
    </r>
  </si>
  <si>
    <t>Módulo 5 - Insumos Diversos</t>
  </si>
  <si>
    <t>Subtotal (A + B + C + D + E)</t>
  </si>
  <si>
    <t>Módulo 6 - Custos Indiretos, Tributos e Lucro</t>
  </si>
  <si>
    <t>Valor Total por Empregado</t>
  </si>
  <si>
    <t>Complemento dos serviços de limpeza e conservação</t>
  </si>
  <si>
    <t>I - PREÇO MENSAL UNITÁRIO POR M²</t>
  </si>
  <si>
    <t>ÁREA INTERNA</t>
  </si>
  <si>
    <t>MÃO DE OBRA / TIPO DE ÁREA</t>
  </si>
  <si>
    <t>(1) 
PRODUTIVIDADE
(1/M²)</t>
  </si>
  <si>
    <t>(2)
PREÇO HOMEM-MÊS                   (R$)</t>
  </si>
  <si>
    <t>(1 X 2)
SUBTOTAL
(R$/M²)</t>
  </si>
  <si>
    <t>Pisos Acarpetados</t>
  </si>
  <si>
    <t>1/1200</t>
  </si>
  <si>
    <t>Pisos Frios</t>
  </si>
  <si>
    <t>1/1200*</t>
  </si>
  <si>
    <t>Sanitários</t>
  </si>
  <si>
    <t>1/300</t>
  </si>
  <si>
    <t>ÁREA EXTERNA</t>
  </si>
  <si>
    <t>(1)
PRODUTIVIDADE
(1/M²)</t>
  </si>
  <si>
    <t>(2)
PREÇO HOMEM-MÊS
(R$)</t>
  </si>
  <si>
    <t>Pisos pavimentados adjacentes/contíguos às edificações</t>
  </si>
  <si>
    <t>1/2700*</t>
  </si>
  <si>
    <t>ESQUADRIA EXTERNA</t>
  </si>
  <si>
    <t>(1)             PRODUTIVIDADE 
(1/M²)</t>
  </si>
  <si>
    <t>(2) FREQUÊNCIA NO MÊS (HORAS)</t>
  </si>
  <si>
    <t>(3)
 JORNADA DE TRABALHO NO MÊS
 (HORAS)</t>
  </si>
  <si>
    <t>(4) 
= (1 X 2 X 3)
Ki</t>
  </si>
  <si>
    <t>(5)                        PREÇO HOMEM-MÊS 
(R$)</t>
  </si>
  <si>
    <t>(6)
=(4 X 5) SUBTOTAL
 (R$/M²)</t>
  </si>
  <si>
    <t>Face externa com exposição a situação de risco</t>
  </si>
  <si>
    <t>1/160*</t>
  </si>
  <si>
    <t>16***</t>
  </si>
  <si>
    <t>Face interna</t>
  </si>
  <si>
    <t>1/380*</t>
  </si>
  <si>
    <t>II - VALOR MENSAL DOS SERVIÇOS</t>
  </si>
  <si>
    <t>TIPO DE ÁREA</t>
  </si>
  <si>
    <t>PREÇO MENSAL UNITÁRIO (R$/M²)</t>
  </si>
  <si>
    <t>ÁREA               (M²)</t>
  </si>
  <si>
    <t>SUBTOTAL                                                           (R$)</t>
  </si>
  <si>
    <t>Áreas internas - Pisos Acarpetados</t>
  </si>
  <si>
    <t>Áreas internas – Pisos Frios</t>
  </si>
  <si>
    <t>Áreas internas – Sanitários</t>
  </si>
  <si>
    <t>Áreas externas</t>
  </si>
  <si>
    <t>Esquadrias externas - Face externa com exposição a situação de risco</t>
  </si>
  <si>
    <t>Esquadrias externas - Face interna</t>
  </si>
  <si>
    <t>TOTAL DA ESQUADRIA EXTERNA</t>
  </si>
  <si>
    <t>Valor mensal do serviço</t>
  </si>
  <si>
    <t>Número de meses do contrato</t>
  </si>
  <si>
    <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</si>
  <si>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t>QUANTIDADE DE PESSOAL ALOCADO NA EXECUÇÃO CONTRATUAL</t>
  </si>
  <si>
    <t>Tipo de Área</t>
  </si>
  <si>
    <t>Área Convertida</t>
  </si>
  <si>
    <t>ÁREA INTERNA – Pisos Acarpetados</t>
  </si>
  <si>
    <t>ÁREA INTERNA – Pisos Frios</t>
  </si>
  <si>
    <t>ÁREA INTERNA – Sanitários</t>
  </si>
  <si>
    <t>ÁREA TOTAL CONVERTIDA</t>
  </si>
  <si>
    <t>4++</t>
  </si>
  <si>
    <t>Jequié (BA)</t>
  </si>
  <si>
    <t>SEAC/SINDILIMP (BA) – 2025/2026</t>
  </si>
  <si>
    <t>a) Áreas internas - Pisos frios</t>
  </si>
  <si>
    <t>b) Áreas internas - Sanitários</t>
  </si>
  <si>
    <t>a) Esquadrias Externas – Face externa sem exposição a situação de risco</t>
  </si>
  <si>
    <t>SEAC/BA  01/01/2026</t>
  </si>
  <si>
    <r>
      <t xml:space="preserve">Adicional de insalubridade </t>
    </r>
    <r>
      <rPr>
        <b/>
        <sz val="10"/>
        <color rgb="FFFF0000"/>
        <rFont val="Arial"/>
        <family val="2"/>
      </rPr>
      <t>- 20% do salário mínimo nacional - Cláusula 6ª Termo Aditivo CCT SEAC X SINDILIMP 2026</t>
    </r>
  </si>
  <si>
    <r>
      <t xml:space="preserve">Aviso-previo trabalhado  </t>
    </r>
    <r>
      <rPr>
        <b/>
        <sz val="10"/>
        <color rgb="FFFF0000"/>
        <rFont val="Arial"/>
        <family val="2"/>
      </rPr>
      <t xml:space="preserve">(negociar extinção/redução na 1ª prorrogação)
                         Cálculo do valor= [(7/30)/12meses]x100 </t>
    </r>
    <r>
      <rPr>
        <b/>
        <sz val="14"/>
        <color rgb="FFFF0000"/>
        <rFont val="Arial"/>
        <family val="2"/>
      </rPr>
      <t>²</t>
    </r>
  </si>
  <si>
    <r>
      <t xml:space="preserve">Multa do FGTS sobre o aviso-prévio trabalhado e sobre o aviso-prévio indenizado  </t>
    </r>
    <r>
      <rPr>
        <b/>
        <sz val="10"/>
        <color rgb="FFFF0000"/>
        <rFont val="Arial"/>
        <family val="2"/>
      </rPr>
      <t>Obrigatória a cotação de 4% sobre o valor do Módulo 1 – Composição da Remuneração, conforme Anexo XII da IN Seges nº 5/2017</t>
    </r>
  </si>
  <si>
    <r>
      <t xml:space="preserve">Nota 1: </t>
    </r>
    <r>
      <rPr>
        <sz val="11"/>
        <color rgb="FF000000"/>
        <rFont val="Times New Roman;Times New Roman"/>
      </rPr>
      <t>Os itens que contemplam o módulo 4 se referem ao custo dos dias trabalhados pelo repositor/substituto quando o empregado alocado na prestação do serviço estiver ausente, conforme as previsões estabelecidas na legislação.</t>
    </r>
  </si>
  <si>
    <t>MÓD 3 =</t>
  </si>
  <si>
    <r>
      <t xml:space="preserve">Substituto na cobertura de Ausência por acidente de trabalho   </t>
    </r>
    <r>
      <rPr>
        <b/>
        <sz val="10"/>
        <color rgb="FFFF0000"/>
        <rFont val="Arial"/>
        <family val="2"/>
      </rPr>
      <t xml:space="preserve">Cálculo do valor={[(15dias/30)/12}x0,78%x100 </t>
    </r>
    <r>
      <rPr>
        <b/>
        <vertAlign val="superscript"/>
        <sz val="10"/>
        <color rgb="FFFF0000"/>
        <rFont val="Arial"/>
        <family val="2"/>
      </rPr>
      <t>(3)</t>
    </r>
  </si>
  <si>
    <r>
      <t xml:space="preserve">Substituto na coberura de Ausências por doença    </t>
    </r>
    <r>
      <rPr>
        <b/>
        <sz val="10"/>
        <color rgb="FFFF0000"/>
        <rFont val="Arial"/>
        <family val="2"/>
      </rPr>
      <t>Cálculo do valor = (5/30)/12x100</t>
    </r>
    <r>
      <rPr>
        <b/>
        <sz val="10"/>
        <rFont val="Arial"/>
        <family val="2"/>
      </rPr>
      <t xml:space="preserve"> </t>
    </r>
    <r>
      <rPr>
        <b/>
        <vertAlign val="superscript"/>
        <sz val="10"/>
        <color rgb="FFFF0000"/>
        <rFont val="Arial"/>
        <family val="2"/>
      </rPr>
      <t>(5)</t>
    </r>
  </si>
  <si>
    <t>Nota (4) – 2% Percentual estimado de funcionários que usufruirão da licença. Cálculo diferente. Não é um percentual sobre o BCCPA</t>
  </si>
  <si>
    <t>Serviços Adicionais - Dedetização e Desratização</t>
  </si>
  <si>
    <t>1/560*</t>
  </si>
  <si>
    <t>Esquadrias externas - Face externa sem exposição a situação de risco</t>
  </si>
  <si>
    <t>Itapetinga (BA)</t>
  </si>
  <si>
    <t>c) Esquadrias Externas - Face externa com exposição a situação de risco</t>
  </si>
  <si>
    <t>1/365*</t>
  </si>
  <si>
    <t>Face externa sem exposição a situação de risco</t>
  </si>
  <si>
    <t>Guanambi (BA)</t>
  </si>
  <si>
    <t>1/480*</t>
  </si>
  <si>
    <t>Bom Jesus da Lapa (BA)</t>
  </si>
  <si>
    <t>1/255*</t>
  </si>
  <si>
    <t>Itabuna (BA)</t>
  </si>
  <si>
    <t>b) Áreas internas - Áreas com espaços livres saguão, hall e salão</t>
  </si>
  <si>
    <t>Áreas com espaços livres, saguão, hall e salão</t>
  </si>
  <si>
    <t>1/1500*</t>
  </si>
  <si>
    <t>Varrição de passeios e arruamentos</t>
  </si>
  <si>
    <t>1/9000*</t>
  </si>
  <si>
    <t>Pátios com áreas verdes com média frequência</t>
  </si>
  <si>
    <t>Áreas internas - Áreas com espaços livres, saguão, hall e salão</t>
  </si>
  <si>
    <t>Áreas externas - Varrição de passeios e arruamentos</t>
  </si>
  <si>
    <t>Áreas externas - Pátios com áreas verdes com média frequência</t>
  </si>
  <si>
    <t>ÁREA INTERNA - Áreas com espaços livres, saguão, hall e salão</t>
  </si>
  <si>
    <t>ÁREA EXTERNA - Varrição de passeios e arruamentos</t>
  </si>
  <si>
    <t>ÁREA EXTERNA - Pátios com áreas verdes com média frenquência</t>
  </si>
  <si>
    <t>Ilhéus (BA)</t>
  </si>
  <si>
    <t>Áreas externas - Pisos pavimentados adjacentes/contíguios às edificações</t>
  </si>
  <si>
    <t>ÁREA EXTERNA - Pisos pavimentados adjacentes/contíguios às edificações</t>
  </si>
  <si>
    <t>Porto Seguro (BA)</t>
  </si>
  <si>
    <t>c) Áreas internas - Áreas com espaços livres - saguão, hall e salão</t>
  </si>
  <si>
    <t>1/510*</t>
  </si>
  <si>
    <t>Áreas internas - Áreas com espaços livres- saguão, hall e salão</t>
  </si>
  <si>
    <t>ÁREA INTERNA - Áreas com pespaços livres - saguão, hall e salão</t>
  </si>
  <si>
    <t>ÁREA EXTERNA - Pátios com áreas verdes com média frequência</t>
  </si>
  <si>
    <t>Teixeira de Freitas (BA)</t>
  </si>
  <si>
    <t>1/500*</t>
  </si>
  <si>
    <t>SERVIÇOS DE JARDINAGEM – DRF/VCA</t>
  </si>
  <si>
    <t>Vitória da Conquista (BA)</t>
  </si>
  <si>
    <t xml:space="preserve">Tipo de serviço
</t>
  </si>
  <si>
    <t>Quantidade total a contratar (em função da unidade de medida)</t>
  </si>
  <si>
    <t>Serviços de jardinagem 40 horas semanais de segunda a sexta-feira</t>
  </si>
  <si>
    <t>Posto de trabalho</t>
  </si>
  <si>
    <t>TOTAL DE POSTOS</t>
  </si>
  <si>
    <t>Serviços de Jardinagem</t>
  </si>
  <si>
    <t>6220-10</t>
  </si>
  <si>
    <t>Jardineiro</t>
  </si>
  <si>
    <t>Nota 1: O Módulo 1 refere-se ao valor mensal devido ao empregado pela prestação do serviço no período de 24 meses.</t>
  </si>
  <si>
    <t>EPI'S</t>
  </si>
  <si>
    <t>Tipo de Mão de Obra</t>
  </si>
  <si>
    <t>Quantidade de Pessoal</t>
  </si>
  <si>
    <t>MEMORIAL DE CÁLCULO RELATÓRIO AO UNIFORME POR AGENTE DE LIMPEZA</t>
  </si>
  <si>
    <t>UNIFORME</t>
  </si>
  <si>
    <t>Item</t>
  </si>
  <si>
    <r>
      <t xml:space="preserve">Qtd por semestre   </t>
    </r>
    <r>
      <rPr>
        <b/>
        <sz val="10"/>
        <rFont val="Arial"/>
        <family val="2"/>
      </rPr>
      <t xml:space="preserve"> (A)</t>
    </r>
  </si>
  <si>
    <r>
      <t xml:space="preserve">Valor Unitário (R$)    </t>
    </r>
    <r>
      <rPr>
        <b/>
        <sz val="10"/>
        <rFont val="Arial"/>
        <family val="2"/>
      </rPr>
      <t>(B)</t>
    </r>
  </si>
  <si>
    <r>
      <t xml:space="preserve">Qtd trocas em 24 meses </t>
    </r>
    <r>
      <rPr>
        <b/>
        <sz val="10"/>
        <rFont val="Arial"/>
        <family val="2"/>
      </rPr>
      <t>( C)</t>
    </r>
  </si>
  <si>
    <r>
      <t xml:space="preserve">valor total (R$) </t>
    </r>
    <r>
      <rPr>
        <b/>
        <sz val="10"/>
        <rFont val="Arial"/>
        <family val="2"/>
      </rPr>
      <t>D=AxBxC</t>
    </r>
  </si>
  <si>
    <r>
      <t xml:space="preserve">Custo mensal (R$)  </t>
    </r>
    <r>
      <rPr>
        <b/>
        <sz val="10"/>
        <rFont val="Arial"/>
        <family val="2"/>
      </rPr>
      <t>E=D/12</t>
    </r>
  </si>
  <si>
    <t>Calça – Malha</t>
  </si>
  <si>
    <t>Calça - Brim</t>
  </si>
  <si>
    <t>Camisa de manga curta - malha</t>
  </si>
  <si>
    <t>Camisa de manga comprida - malha</t>
  </si>
  <si>
    <t>Bota de couro</t>
  </si>
  <si>
    <t>Sapato emborrachado</t>
  </si>
  <si>
    <t>Meia branca par</t>
  </si>
  <si>
    <t>TOTAL DE UNIFORME</t>
  </si>
  <si>
    <t>O VALOR ACIMA DEVERÁ SER INCLUIDO NO MODULO 5 – LINHA “A”</t>
  </si>
  <si>
    <t>* Nota: O custo mensal vai ser calculado da seguinte forma: (Valor do total x 2) ÷ 12 meses</t>
  </si>
  <si>
    <t>** Nota: 12 meses (prazo de vigência do contrato) ÷ 6 meses (periodicidade da troca) = 2</t>
  </si>
  <si>
    <t>MEMORIAL DE CÁLCULO RELATIO AOS MATERIAIS, UTENSÍLIOS E EQUIPAMENTOS – SERVIÇOS DE LIMPEZA</t>
  </si>
  <si>
    <t>MATERIAIS DE CONSUMO</t>
  </si>
  <si>
    <t>UNIDADE DE FORNECIMENTO</t>
  </si>
  <si>
    <t>VL UNITÁRIO</t>
  </si>
  <si>
    <t>QTD MENSAL</t>
  </si>
  <si>
    <t>CUSTO MENSAL (R$)</t>
  </si>
  <si>
    <t>Água sanitária, tipo q´boa, brilux ou similar</t>
  </si>
  <si>
    <t>litro</t>
  </si>
  <si>
    <t>Álcool etílico hidratado</t>
  </si>
  <si>
    <t>Aromatizante de ar aerosol para ambiente (desodorizador)</t>
  </si>
  <si>
    <t>Frasco 400 ml</t>
  </si>
  <si>
    <t>Desinfetante concentrado – uso geral banheiro, tipo Pinho Bril ou similar</t>
  </si>
  <si>
    <t>Litro</t>
  </si>
  <si>
    <t>Esponja dupla face, tipo scoth brite, 3M ou similar</t>
  </si>
  <si>
    <t>Unidade</t>
  </si>
  <si>
    <t>Flanela branca 28x40cm</t>
  </si>
  <si>
    <t>Inseticida aerosol</t>
  </si>
  <si>
    <t>Lá de aço, tipo Bombril, Assolan ou similar</t>
  </si>
  <si>
    <t>Pacote</t>
  </si>
  <si>
    <t>Limpa vidros, tipo Veja, Ajax ou similar</t>
  </si>
  <si>
    <t>Frasco 500 ml</t>
  </si>
  <si>
    <t>Limpador multiuso (para limpesa de móveis e equipamentos em geral)</t>
  </si>
  <si>
    <t>Pano de limpeza de pisos, saco branco (pano de chão)</t>
  </si>
  <si>
    <t>Pedra sanitária, tipo Harpic, Desodor ou similar</t>
  </si>
  <si>
    <t>Removedor desencrustante ácido</t>
  </si>
  <si>
    <t>Sabão geléia concentrado</t>
  </si>
  <si>
    <t>Saco para lixo 200 litros, cor preta (coleta de papel branco a ser reciclado)</t>
  </si>
  <si>
    <t>Fardo com 100 unidades</t>
  </si>
  <si>
    <t>Saco para lixo 100 litros, cor preta (coleta de papel branco a ser reciclado)</t>
  </si>
  <si>
    <t>Saco para lixo 50 litros, cor preta (lixo em geral), fardo com 100 unidades</t>
  </si>
  <si>
    <t>Saco para lixo 30 litros, cor preta (coleta de papel branco a ser reciclado e para copo descartável, plástico, etc.)</t>
  </si>
  <si>
    <t>Limpa Inox (Azulim)</t>
  </si>
  <si>
    <t>Sabão em pó</t>
  </si>
  <si>
    <t>Pacote de 1 kg</t>
  </si>
  <si>
    <t>Lustra Móveis</t>
  </si>
  <si>
    <t>Frasco de 500 ml</t>
  </si>
  <si>
    <t>Naftalina</t>
  </si>
  <si>
    <t>Pacote de 50 gr</t>
  </si>
  <si>
    <t>Detergente Neutro 500 ml</t>
  </si>
  <si>
    <t>TOTAL MENSAL (A)</t>
  </si>
  <si>
    <t>QUANTITATIVO DE POSTOS/SERVENTES (B)</t>
  </si>
  <si>
    <t>A ÷ B</t>
  </si>
  <si>
    <t>O VALOR ACIMA DEVERÁ SER INCLUIDO NO MODULO 3 – LINHA “B”</t>
  </si>
  <si>
    <t>MATERIAIS COMPLEMENTARES - Materiais de higiene pessoal</t>
  </si>
  <si>
    <t>Papel higienico, sem perfume, cor branca, duas folhas, de alta qualidade e maciez, tipo Personal, Neve ou similar</t>
  </si>
  <si>
    <t>Pacote com 16 Rolos</t>
  </si>
  <si>
    <t>Papel higiênico, sem perfume, cor branca, duas folhas, de alta qualidade e maciez, tipo Personal, Neve ou similar</t>
  </si>
  <si>
    <t>Pacote com 8 Rolos de 300 metros</t>
  </si>
  <si>
    <t>Papel toalha cor branca, duas dobras, interfolhado, gofrado, de alta absorção e de alta qualidade, 22x20,7, tipo jofel ou similar</t>
  </si>
  <si>
    <t>Fardo com 1000 folhas</t>
  </si>
  <si>
    <t>Sabonete liquido para mãos, neutro, cremoso, diluído na proporção recomendada pelo fabricante do produto, tipo Jofel ou similar</t>
  </si>
  <si>
    <t>A/B</t>
  </si>
  <si>
    <t>UTENSÍLIOS DE LIMPEZA</t>
  </si>
  <si>
    <t>Unidade de Fornecimento</t>
  </si>
  <si>
    <r>
      <t xml:space="preserve">Valor Unitário (R$)    </t>
    </r>
    <r>
      <rPr>
        <b/>
        <sz val="10"/>
        <rFont val="Arial"/>
        <family val="2"/>
      </rPr>
      <t>(A)</t>
    </r>
  </si>
  <si>
    <r>
      <t xml:space="preserve">Quantidade   Anual     </t>
    </r>
    <r>
      <rPr>
        <b/>
        <sz val="10"/>
        <rFont val="Arial"/>
        <family val="2"/>
      </rPr>
      <t>(B)</t>
    </r>
  </si>
  <si>
    <r>
      <t>CUSTO ANUAL       (</t>
    </r>
    <r>
      <rPr>
        <b/>
        <sz val="10"/>
        <rFont val="Arial"/>
        <family val="2"/>
      </rPr>
      <t>AxB) = C</t>
    </r>
  </si>
  <si>
    <t>Custo mensal (R$)</t>
  </si>
  <si>
    <r>
      <t>Balde plástico, 10 litros</t>
    </r>
    <r>
      <rPr>
        <b/>
        <sz val="10"/>
        <rFont val="Arial"/>
        <family val="2"/>
      </rPr>
      <t xml:space="preserve"> </t>
    </r>
  </si>
  <si>
    <t>Balde plástico, 5 litros</t>
  </si>
  <si>
    <t>Desentupidor de pia</t>
  </si>
  <si>
    <t>Desentupidor de vaso sanitário</t>
  </si>
  <si>
    <t>Escova para vaso sanitário plástica com suporte, tipo condor ou similar</t>
  </si>
  <si>
    <r>
      <t xml:space="preserve">Luvas de látex natural </t>
    </r>
    <r>
      <rPr>
        <b/>
        <i/>
        <sz val="10"/>
        <color rgb="FF000000"/>
        <rFont val="Arial"/>
        <family val="2"/>
      </rPr>
      <t>(tamanho variados – 2 pares/funcionário/mês)</t>
    </r>
  </si>
  <si>
    <t>Par</t>
  </si>
  <si>
    <r>
      <t xml:space="preserve">Mangueira de borracha ¾ </t>
    </r>
    <r>
      <rPr>
        <b/>
        <i/>
        <sz val="10"/>
        <color rgb="FF000000"/>
        <rFont val="Arial"/>
        <family val="2"/>
      </rPr>
      <t>(50 metros)</t>
    </r>
  </si>
  <si>
    <r>
      <t xml:space="preserve">Máscara descartável </t>
    </r>
    <r>
      <rPr>
        <b/>
        <i/>
        <sz val="10"/>
        <color rgb="FF000000"/>
        <rFont val="Arial"/>
        <family val="2"/>
      </rPr>
      <t>(caixa com 50 unidades)</t>
    </r>
  </si>
  <si>
    <t>Caixa</t>
  </si>
  <si>
    <t>Pá para lixo articulada</t>
  </si>
  <si>
    <t>Rodo de borracha dupla de 40cm</t>
  </si>
  <si>
    <t>Rodo de borracha dupla de 60cm</t>
  </si>
  <si>
    <t>Rodo especial para limpeza de vidros</t>
  </si>
  <si>
    <t>Vasculhador para teto</t>
  </si>
  <si>
    <t>Vassoura piaçava</t>
  </si>
  <si>
    <t>Vassoura de pêlo</t>
  </si>
  <si>
    <t>Escova para roupa</t>
  </si>
  <si>
    <t>Mopi completo</t>
  </si>
  <si>
    <t>Aspirador de Pó</t>
  </si>
  <si>
    <t>Borrifador</t>
  </si>
  <si>
    <t>Vassoura Mop Pó 60 cm</t>
  </si>
  <si>
    <t>TOTAL DO CUSTO MENSAL (A.)</t>
  </si>
  <si>
    <t>O VALOR ACIMA DEVERÁ SER INCLUIDO NO MODULO 3 – LINHA “D”</t>
  </si>
  <si>
    <t>Custo mensal vai obtido da divisão do total do custo (C = A x B) por 12 meses.</t>
  </si>
  <si>
    <t>SERVIÇOS COMPLEMENTARES</t>
  </si>
  <si>
    <t>UNIDADE</t>
  </si>
  <si>
    <t>VALOR DO SERVIÇO</t>
  </si>
  <si>
    <t>QUANTIDADE ANUAL</t>
  </si>
  <si>
    <t>VALOR ANUAL</t>
  </si>
  <si>
    <t>VALOR MENSAL</t>
  </si>
  <si>
    <t>Dedetização e desratização</t>
  </si>
  <si>
    <t>Serviço</t>
  </si>
  <si>
    <t>CÁLCULO DOS INSUMOS DIVERSOS - MATERIAL DE CONSUMO, EQUIPAMENTOS, EPI's E UNIFORMES</t>
  </si>
  <si>
    <t>JARDINAGEM</t>
  </si>
  <si>
    <t>QUANTIDADE DE POSTOS:</t>
  </si>
  <si>
    <t>DESCRIÇÕES DE MATERIAIS DE CONSUMO</t>
  </si>
  <si>
    <t>ITEM</t>
  </si>
  <si>
    <t>DISCRIMINAÇÃO</t>
  </si>
  <si>
    <t>UNID.</t>
  </si>
  <si>
    <t>QUANT.</t>
  </si>
  <si>
    <t>VALOR UNITÁRIO</t>
  </si>
  <si>
    <t>VALOR TOTAL</t>
  </si>
  <si>
    <t>Ancinho para jardim com 3 dentes</t>
  </si>
  <si>
    <t>Aspersor para irrigação de bocal duplo, rosca de 1/2”, diâmetro mínimo de 20m</t>
  </si>
  <si>
    <t>Cavadeira articulada com cabo (boca de lobo)</t>
  </si>
  <si>
    <t>Engate rápido para mangueira de jardim, diâmetro de 1/2”</t>
  </si>
  <si>
    <t>Engate rápido para mangueira de jardim, diâmetro de 3/4”</t>
  </si>
  <si>
    <t>Enxada com cabo (tamanho médio)</t>
  </si>
  <si>
    <t>Escardilho com 5 dentes</t>
  </si>
  <si>
    <t>Fio de nylon 2mm para roçadeira  – carretel com 100m.</t>
  </si>
  <si>
    <t>Lâmina para roçadeira 2 pontas</t>
  </si>
  <si>
    <t>Lima chata</t>
  </si>
  <si>
    <t>Lima para corrente de motosserra (limatão)</t>
  </si>
  <si>
    <t>Mangueira para jardim, superflexível, diâmetro 1/2”, peça com 100m</t>
  </si>
  <si>
    <t>Mangueira para jardim, superflexível, diâmetro 3/4”, peça com 50m</t>
  </si>
  <si>
    <t>Óleo 2 tempo para motores a gasolina 500ml</t>
  </si>
  <si>
    <t>Pá jardineira com cabo</t>
  </si>
  <si>
    <t>Pazinha larga para jardim</t>
  </si>
  <si>
    <t>Sacho manual, com duas ou três pontas, com cabo</t>
  </si>
  <si>
    <t>Sacho coração com cabo de 43cm</t>
  </si>
  <si>
    <t>Tesoura para podar plantas</t>
  </si>
  <si>
    <t>Tesoura pequena para poda</t>
  </si>
  <si>
    <t>Vassoura ancinho de plástico (rastelo), com cabo</t>
  </si>
  <si>
    <t>* Valor mensal por posto =  valor total do item / 12 meses / quant. de postos</t>
  </si>
  <si>
    <r>
      <rPr>
        <b/>
        <sz val="11"/>
        <color rgb="FF000000"/>
        <rFont val="Liberation Sans1"/>
      </rPr>
      <t xml:space="preserve">VALOR MENSAL </t>
    </r>
    <r>
      <rPr>
        <b/>
        <sz val="11"/>
        <color rgb="FFFF0000"/>
        <rFont val="Liberation Sans1"/>
      </rPr>
      <t>(</t>
    </r>
    <r>
      <rPr>
        <b/>
        <sz val="11"/>
        <color rgb="FFFF3333"/>
        <rFont val="Liberation Sans1"/>
      </rPr>
      <t>POR POSTO)*</t>
    </r>
  </si>
  <si>
    <t>DESCRIÇÕES DE EQUIPAMENTOS</t>
  </si>
  <si>
    <t>VIDA ÚTIL
(EM ANOS)</t>
  </si>
  <si>
    <t>Roçadeira a gasolina, potência mínima de 0,8kW.
Modelo de referência: Husqvarna 226RJ ou similar</t>
  </si>
  <si>
    <t>* Valor mensal por posto =  valor total do item / vidá útil  / 12 meses / quant. de postos</t>
  </si>
  <si>
    <t>EPI's - EQUIPAMENTOS DE PROTEÇÃO INDIVIDUAL OBRIGATÓRIOS</t>
  </si>
  <si>
    <t>Avental de raspa de couro (para roçar)</t>
  </si>
  <si>
    <t>Capa para chuva com forro impermeável</t>
  </si>
  <si>
    <t>peça</t>
  </si>
  <si>
    <t>Chapéu tipo australiano, com aba traseira para proteger a nuca do sol e insetos.</t>
  </si>
  <si>
    <t>Luva de couro cano curto</t>
  </si>
  <si>
    <t>par</t>
  </si>
  <si>
    <t>Óculos em acrílico  antiembaçante para proteção dos olhos</t>
  </si>
  <si>
    <t>Perneira Alta - par</t>
  </si>
  <si>
    <t>Protetor auricular tipo concha, abafador de ruídos</t>
  </si>
  <si>
    <t>Protetor facial com visor basculante 90º</t>
  </si>
  <si>
    <t xml:space="preserve">Protetor Solar UV FPS 30 com Repelente, embalagem 2 litros, uso profissional, indicado para qualquer tipo de trabalho, proteção contra os raios UVA e UVB,  Marca de referência Nutriex.  </t>
  </si>
  <si>
    <t>* Valor mensal por funcionário =  valor total do item / 12 meses / quant. de postos</t>
  </si>
  <si>
    <t>UNIFORME BÁSICO</t>
  </si>
  <si>
    <t>Boné de proteção com abas laterais</t>
  </si>
  <si>
    <t>Peça</t>
  </si>
  <si>
    <t>Botina em couro com bico de pvc</t>
  </si>
  <si>
    <t>Calça em brim, com bolsos tipo sacola 32 cm nas laterais</t>
  </si>
  <si>
    <t>Camiseta malha fria PV, manga longa com punho, gola V e emblema da empresa</t>
  </si>
  <si>
    <t>Meia branca em algodão</t>
  </si>
  <si>
    <t>VALOR TOTAL MENSAL POR POSTO</t>
  </si>
  <si>
    <t>RESUMO DA PROPOSTA</t>
  </si>
  <si>
    <t>IDENTIFICAÇÃO DO FORNECEDOR</t>
  </si>
  <si>
    <t>Razão Social:</t>
  </si>
  <si>
    <t>Endereço:</t>
  </si>
  <si>
    <t>Telefone:</t>
  </si>
  <si>
    <t>E-mail:</t>
  </si>
  <si>
    <t>RESUMO DA PROPOSTA DE PREÇOS - GRUPO/LOTE 01</t>
  </si>
  <si>
    <t>GRUPO</t>
  </si>
  <si>
    <t>ITENS</t>
  </si>
  <si>
    <t>SERVIÇO</t>
  </si>
  <si>
    <t>PREÇO POR LOCAL</t>
  </si>
  <si>
    <t>PREÇO MENSAL DOS SERVICOS</t>
  </si>
  <si>
    <t>VALOR TOTAL DO ITEM PARA 24 MESES</t>
  </si>
  <si>
    <t>Limpeza DRF/Vitória da Conquista</t>
  </si>
  <si>
    <t>Limpeza ARF/Jequié</t>
  </si>
  <si>
    <t>Limpeza ARF/Itapetinga</t>
  </si>
  <si>
    <t>Limpeza ARF/Guanambi</t>
  </si>
  <si>
    <t>Limpeza ARF/Bom Jesus da Lapa</t>
  </si>
  <si>
    <t>Limpeza ARF/Itabuna</t>
  </si>
  <si>
    <t>Limpeza IRF/Ilhéus</t>
  </si>
  <si>
    <t>Limpeza IRF/Porto Seguro</t>
  </si>
  <si>
    <t>Limpeza ARF/Teixeira de Freitas</t>
  </si>
  <si>
    <t>Jardinagem DRF/Vitória da Conquista</t>
  </si>
  <si>
    <t>VALOR MENSAL DO GRUPO</t>
  </si>
  <si>
    <t>VALOR TOTAL DO GRUPO PARA 24 MESES</t>
  </si>
  <si>
    <t>1/171,60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</si>
</sst>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\ ;&quot; (&quot;#,##0.00\);\-#\ ;@\ "/>
    <numFmt numFmtId="165" formatCode="&quot; R$ &quot;#,##0.00\ ;&quot; R$ (&quot;#,##0.00\);&quot; R$ -&quot;#\ ;@\ "/>
    <numFmt numFmtId="166" formatCode="&quot;R$ &quot;#,##0.00"/>
    <numFmt numFmtId="167" formatCode="0.000%"/>
    <numFmt numFmtId="168" formatCode="#,##0.00000000"/>
    <numFmt numFmtId="169" formatCode="00"/>
    <numFmt numFmtId="170" formatCode="[$R$-416]\ #,##0.00;[Red]\-[$R$-416]\ #,##0.00"/>
    <numFmt numFmtId="171" formatCode="#,##0.00_ ;[Red]\-#,##0.00\ "/>
    <numFmt numFmtId="172" formatCode="&quot;R$&quot;\ #,##0.00;[Red]&quot;R$&quot;\ #,##0.00"/>
    <numFmt numFmtId="173" formatCode="&quot;R$&quot;\ #,##0.00"/>
    <numFmt numFmtId="174" formatCode="&quot; R$ &quot;* #,##0.00&quot; &quot;;&quot;-R$ &quot;* #,##0.00&quot; &quot;;&quot; R$ &quot;* &quot;-&quot;#&quot; &quot;;&quot; &quot;@&quot; &quot;"/>
    <numFmt numFmtId="175" formatCode="[$R$-416]&quot; &quot;#,##0.00;[Red]&quot;-&quot;[$R$-416]&quot; &quot;#,##0.00"/>
  </numFmts>
  <fonts count="62">
    <font>
      <sz val="10"/>
      <name val="Arial"/>
      <family val="2"/>
    </font>
    <font>
      <sz val="11"/>
      <color rgb="FFFFFFFF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9"/>
      <name val="Arial"/>
      <family val="2"/>
    </font>
    <font>
      <b/>
      <sz val="18"/>
      <color rgb="FF800080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9"/>
      <color rgb="FF99CCFF"/>
      <name val="Arial"/>
      <family val="2"/>
    </font>
    <font>
      <sz val="10"/>
      <color rgb="FF99CCFF"/>
      <name val="Arial"/>
      <family val="2"/>
    </font>
    <font>
      <b/>
      <sz val="11"/>
      <color rgb="FFFF0000"/>
      <name val="Arial"/>
      <family val="2"/>
    </font>
    <font>
      <b/>
      <sz val="9.5"/>
      <color rgb="FFFF0000"/>
      <name val="Arial"/>
      <family val="2"/>
    </font>
    <font>
      <b/>
      <sz val="8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1.5"/>
      <color rgb="FF000000"/>
      <name val="Arial"/>
      <family val="2"/>
    </font>
    <font>
      <b/>
      <sz val="10"/>
      <color rgb="FFFF420E"/>
      <name val="Arial"/>
      <family val="2"/>
    </font>
    <font>
      <b/>
      <vertAlign val="superscript"/>
      <sz val="10"/>
      <color rgb="FFFF0000"/>
      <name val="Arial"/>
      <family val="2"/>
    </font>
    <font>
      <b/>
      <sz val="11.5"/>
      <color rgb="FF000000"/>
      <name val="Times New Roman;Times New Roman"/>
      <family val="1"/>
    </font>
    <font>
      <b/>
      <sz val="11"/>
      <color rgb="FF000000"/>
      <name val="Times New Roman;Times New Roman"/>
      <family val="1"/>
    </font>
    <font>
      <sz val="11"/>
      <color rgb="FF000000"/>
      <name val="Times New Roman;Times New Roman"/>
      <family val="1"/>
    </font>
    <font>
      <sz val="10"/>
      <color rgb="FF000000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0"/>
      <color rgb="FF000000"/>
      <name val="Arial2"/>
    </font>
    <font>
      <b/>
      <i/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8"/>
      <name val="Arial"/>
      <family val="2"/>
    </font>
    <font>
      <sz val="8"/>
      <name val="Arial"/>
      <family val="2"/>
    </font>
    <font>
      <b/>
      <sz val="11.5"/>
      <color rgb="FF000000"/>
      <name val="Times New Roman;Times New Roman"/>
    </font>
    <font>
      <sz val="10"/>
      <color indexed="8"/>
      <name val="Arial"/>
      <family val="2"/>
    </font>
    <font>
      <b/>
      <sz val="10"/>
      <color rgb="FF3819EF"/>
      <name val="Arial"/>
      <family val="2"/>
    </font>
    <font>
      <i/>
      <sz val="1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1"/>
      <color rgb="FF000000"/>
      <name val="Times New Roman;Times New Roman"/>
    </font>
    <font>
      <sz val="10"/>
      <color rgb="FF000000"/>
      <name val="Liberation Sans1"/>
    </font>
    <font>
      <b/>
      <sz val="14"/>
      <color theme="1"/>
      <name val="Calibri11"/>
    </font>
    <font>
      <sz val="11"/>
      <color rgb="FF000000"/>
      <name val="Calibri11"/>
    </font>
    <font>
      <b/>
      <sz val="12"/>
      <color theme="1"/>
      <name val="Calibri11"/>
    </font>
    <font>
      <b/>
      <sz val="11"/>
      <color rgb="FF000000"/>
      <name val="Calibri11"/>
    </font>
    <font>
      <b/>
      <sz val="12"/>
      <color rgb="FF000000"/>
      <name val="Calibri11"/>
    </font>
    <font>
      <sz val="10"/>
      <color rgb="FF000000"/>
      <name val="Arial1"/>
      <family val="2"/>
    </font>
    <font>
      <sz val="12"/>
      <color rgb="FF000000"/>
      <name val="Calibri11"/>
    </font>
    <font>
      <sz val="12"/>
      <color rgb="FF000000"/>
      <name val="Calibri"/>
      <family val="2"/>
    </font>
    <font>
      <b/>
      <sz val="11"/>
      <color rgb="FFFF3333"/>
      <name val="Calibri11"/>
    </font>
    <font>
      <b/>
      <sz val="11"/>
      <color rgb="FF000000"/>
      <name val="Liberation Sans1"/>
    </font>
    <font>
      <b/>
      <sz val="11"/>
      <color rgb="FFFF0000"/>
      <name val="Liberation Sans1"/>
    </font>
    <font>
      <b/>
      <sz val="11"/>
      <color rgb="FFFF3333"/>
      <name val="Liberation Sans1"/>
    </font>
    <font>
      <b/>
      <sz val="12"/>
      <color rgb="FF000099"/>
      <name val="Calibri11"/>
    </font>
  </fonts>
  <fills count="36">
    <fill>
      <patternFill patternType="none"/>
    </fill>
    <fill>
      <patternFill patternType="gray125"/>
    </fill>
    <fill>
      <patternFill patternType="solid">
        <fgColor rgb="FF00FF00"/>
        <bgColor rgb="FF3DEB3D"/>
      </patternFill>
    </fill>
    <fill>
      <patternFill patternType="solid">
        <fgColor rgb="FFFFFF99"/>
        <bgColor rgb="FFFFFFCC"/>
      </patternFill>
    </fill>
    <fill>
      <patternFill patternType="solid">
        <fgColor rgb="FFFF6600"/>
        <bgColor rgb="FFFF420E"/>
      </patternFill>
    </fill>
    <fill>
      <patternFill patternType="solid">
        <fgColor rgb="FF33CC66"/>
        <bgColor rgb="FF3DEB3D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3DEB3D"/>
        <bgColor rgb="FF33CC66"/>
      </patternFill>
    </fill>
    <fill>
      <patternFill patternType="solid">
        <fgColor rgb="FFB3B3B3"/>
        <bgColor rgb="FFC0C0C0"/>
      </patternFill>
    </fill>
    <fill>
      <patternFill patternType="solid">
        <fgColor rgb="FFCCCCCC"/>
        <bgColor rgb="FFC0C0C0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rgb="FFFFFF00"/>
        <bgColor indexed="3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rgb="FF00B050"/>
        <bgColor rgb="FFFFFFCC"/>
      </patternFill>
    </fill>
    <fill>
      <patternFill patternType="solid">
        <fgColor rgb="FF92D050"/>
        <bgColor indexed="26"/>
      </patternFill>
    </fill>
    <fill>
      <patternFill patternType="solid">
        <fgColor rgb="FF00B050"/>
        <bgColor indexed="34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A1467E"/>
      </patternFill>
    </fill>
    <fill>
      <patternFill patternType="solid">
        <fgColor rgb="FF99FF66"/>
        <bgColor rgb="FFF6F9D4"/>
      </patternFill>
    </fill>
    <fill>
      <patternFill patternType="solid">
        <fgColor rgb="FF92D050"/>
        <bgColor rgb="FFE0C2CD"/>
      </patternFill>
    </fill>
    <fill>
      <patternFill patternType="solid">
        <fgColor rgb="FF92D050"/>
        <bgColor rgb="FFEEEEEE"/>
      </patternFill>
    </fill>
    <fill>
      <patternFill patternType="solid">
        <fgColor rgb="FF92D050"/>
        <bgColor rgb="FFFFFF66"/>
      </patternFill>
    </fill>
  </fills>
  <borders count="3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164" fontId="37" fillId="0" borderId="0" applyBorder="0" applyAlignment="0" applyProtection="0"/>
    <xf numFmtId="165" fontId="37" fillId="0" borderId="0" applyBorder="0" applyAlignment="0" applyProtection="0"/>
    <xf numFmtId="0" fontId="1" fillId="4" borderId="0" applyBorder="0" applyAlignment="0" applyProtection="0"/>
    <xf numFmtId="0" fontId="48" fillId="0" borderId="0"/>
    <xf numFmtId="174" fontId="54" fillId="0" borderId="0" applyBorder="0" applyProtection="0"/>
  </cellStyleXfs>
  <cellXfs count="616">
    <xf numFmtId="0" fontId="0" fillId="0" borderId="0" xfId="0"/>
    <xf numFmtId="0" fontId="3" fillId="0" borderId="0" xfId="0" applyFont="1" applyAlignment="1">
      <alignment horizontal="justify"/>
    </xf>
    <xf numFmtId="0" fontId="2" fillId="5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justify" vertical="top"/>
    </xf>
    <xf numFmtId="0" fontId="5" fillId="0" borderId="0" xfId="0" applyFont="1"/>
    <xf numFmtId="0" fontId="5" fillId="6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0" fontId="5" fillId="0" borderId="0" xfId="1" applyNumberFormat="1" applyFont="1" applyBorder="1" applyAlignment="1" applyProtection="1">
      <alignment horizontal="center" vertical="center"/>
    </xf>
    <xf numFmtId="165" fontId="5" fillId="0" borderId="0" xfId="2" applyFont="1" applyBorder="1" applyAlignment="1" applyProtection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9" fillId="0" borderId="2" xfId="0" applyNumberFormat="1" applyFont="1" applyBorder="1" applyAlignment="1">
      <alignment vertical="center"/>
    </xf>
    <xf numFmtId="10" fontId="9" fillId="0" borderId="6" xfId="0" applyNumberFormat="1" applyFont="1" applyBorder="1" applyAlignment="1">
      <alignment horizontal="center" vertical="center"/>
    </xf>
    <xf numFmtId="10" fontId="9" fillId="0" borderId="6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167" fontId="9" fillId="2" borderId="6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/>
    </xf>
    <xf numFmtId="167" fontId="9" fillId="2" borderId="6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167" fontId="9" fillId="3" borderId="6" xfId="0" applyNumberFormat="1" applyFont="1" applyFill="1" applyBorder="1" applyAlignment="1">
      <alignment horizontal="center" vertical="center"/>
    </xf>
    <xf numFmtId="167" fontId="9" fillId="0" borderId="6" xfId="0" applyNumberFormat="1" applyFont="1" applyBorder="1" applyAlignment="1">
      <alignment horizontal="center" vertical="center"/>
    </xf>
    <xf numFmtId="10" fontId="9" fillId="3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7" fontId="9" fillId="8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/>
    </xf>
    <xf numFmtId="166" fontId="20" fillId="0" borderId="2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/>
    </xf>
    <xf numFmtId="167" fontId="9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4" fontId="9" fillId="3" borderId="2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4" fontId="18" fillId="0" borderId="2" xfId="0" applyNumberFormat="1" applyFont="1" applyBorder="1" applyAlignment="1">
      <alignment horizontal="right" vertical="center"/>
    </xf>
    <xf numFmtId="4" fontId="18" fillId="0" borderId="2" xfId="0" applyNumberFormat="1" applyFont="1" applyBorder="1" applyAlignment="1">
      <alignment horizontal="right" vertical="center" wrapText="1"/>
    </xf>
    <xf numFmtId="4" fontId="18" fillId="3" borderId="2" xfId="0" applyNumberFormat="1" applyFont="1" applyFill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 wrapText="1"/>
    </xf>
    <xf numFmtId="167" fontId="18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left"/>
    </xf>
    <xf numFmtId="164" fontId="10" fillId="6" borderId="0" xfId="0" applyNumberFormat="1" applyFont="1" applyFill="1" applyAlignment="1">
      <alignment horizontal="left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0" fontId="9" fillId="0" borderId="0" xfId="0" applyFont="1"/>
    <xf numFmtId="0" fontId="9" fillId="6" borderId="0" xfId="0" applyFont="1" applyFill="1"/>
    <xf numFmtId="0" fontId="0" fillId="0" borderId="2" xfId="0" applyBorder="1" applyAlignment="1">
      <alignment horizontal="left" wrapText="1"/>
    </xf>
    <xf numFmtId="0" fontId="15" fillId="3" borderId="2" xfId="0" applyFont="1" applyFill="1" applyBorder="1" applyAlignment="1">
      <alignment horizontal="center" vertical="center" wrapText="1"/>
    </xf>
    <xf numFmtId="168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39" fontId="9" fillId="0" borderId="2" xfId="0" applyNumberFormat="1" applyFont="1" applyBorder="1" applyAlignment="1">
      <alignment horizontal="right"/>
    </xf>
    <xf numFmtId="39" fontId="10" fillId="3" borderId="2" xfId="0" applyNumberFormat="1" applyFont="1" applyFill="1" applyBorder="1" applyAlignment="1">
      <alignment horizontal="right"/>
    </xf>
    <xf numFmtId="4" fontId="9" fillId="0" borderId="4" xfId="0" applyNumberFormat="1" applyFont="1" applyBorder="1" applyAlignment="1">
      <alignment horizontal="right" wrapText="1"/>
    </xf>
    <xf numFmtId="39" fontId="10" fillId="3" borderId="2" xfId="0" applyNumberFormat="1" applyFont="1" applyFill="1" applyBorder="1" applyAlignment="1">
      <alignment horizontal="right" vertical="center"/>
    </xf>
    <xf numFmtId="39" fontId="10" fillId="0" borderId="4" xfId="0" applyNumberFormat="1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9" fontId="0" fillId="7" borderId="1" xfId="0" applyNumberFormat="1" applyFill="1" applyBorder="1" applyAlignment="1">
      <alignment horizontal="center"/>
    </xf>
    <xf numFmtId="4" fontId="0" fillId="7" borderId="1" xfId="0" applyNumberFormat="1" applyFill="1" applyBorder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0" borderId="0" xfId="0" applyAlignment="1">
      <alignment horizontal="justify"/>
    </xf>
    <xf numFmtId="4" fontId="0" fillId="0" borderId="1" xfId="0" applyNumberFormat="1" applyBorder="1"/>
    <xf numFmtId="0" fontId="0" fillId="0" borderId="1" xfId="0" applyBorder="1" applyAlignment="1">
      <alignment horizontal="justify"/>
    </xf>
    <xf numFmtId="0" fontId="0" fillId="7" borderId="1" xfId="0" applyFill="1" applyBorder="1" applyAlignment="1">
      <alignment horizontal="justify"/>
    </xf>
    <xf numFmtId="3" fontId="0" fillId="7" borderId="1" xfId="0" applyNumberFormat="1" applyFill="1" applyBorder="1" applyAlignment="1">
      <alignment horizontal="center"/>
    </xf>
    <xf numFmtId="0" fontId="27" fillId="0" borderId="0" xfId="0" applyFont="1" applyAlignment="1">
      <alignment horizontal="justify"/>
    </xf>
    <xf numFmtId="0" fontId="27" fillId="0" borderId="14" xfId="0" applyFont="1" applyBorder="1" applyAlignment="1">
      <alignment horizontal="justify"/>
    </xf>
    <xf numFmtId="0" fontId="27" fillId="0" borderId="14" xfId="0" applyFont="1" applyBorder="1"/>
    <xf numFmtId="0" fontId="27" fillId="0" borderId="15" xfId="0" applyFont="1" applyBorder="1"/>
    <xf numFmtId="0" fontId="27" fillId="0" borderId="15" xfId="0" applyFont="1" applyBorder="1" applyAlignment="1">
      <alignment horizontal="justify"/>
    </xf>
    <xf numFmtId="170" fontId="0" fillId="0" borderId="1" xfId="0" applyNumberFormat="1" applyBorder="1"/>
    <xf numFmtId="0" fontId="0" fillId="0" borderId="2" xfId="0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167" fontId="9" fillId="11" borderId="6" xfId="0" applyNumberFormat="1" applyFont="1" applyFill="1" applyBorder="1" applyAlignment="1">
      <alignment horizontal="center" vertical="center" wrapText="1"/>
    </xf>
    <xf numFmtId="4" fontId="38" fillId="0" borderId="2" xfId="0" applyNumberFormat="1" applyFont="1" applyBorder="1" applyAlignment="1">
      <alignment horizontal="right" vertical="center" wrapText="1"/>
    </xf>
    <xf numFmtId="0" fontId="5" fillId="13" borderId="0" xfId="0" applyFont="1" applyFill="1"/>
    <xf numFmtId="0" fontId="0" fillId="13" borderId="0" xfId="0" applyFill="1"/>
    <xf numFmtId="0" fontId="9" fillId="12" borderId="4" xfId="0" applyFont="1" applyFill="1" applyBorder="1" applyAlignment="1">
      <alignment vertical="center" wrapText="1"/>
    </xf>
    <xf numFmtId="39" fontId="9" fillId="0" borderId="2" xfId="0" applyNumberFormat="1" applyFont="1" applyBorder="1"/>
    <xf numFmtId="0" fontId="5" fillId="12" borderId="0" xfId="0" applyFont="1" applyFill="1"/>
    <xf numFmtId="0" fontId="0" fillId="12" borderId="0" xfId="0" applyFill="1"/>
    <xf numFmtId="0" fontId="9" fillId="0" borderId="0" xfId="0" applyFont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9" fillId="16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/>
    </xf>
    <xf numFmtId="0" fontId="0" fillId="0" borderId="2" xfId="0" applyBorder="1" applyAlignment="1">
      <alignment horizontal="left"/>
    </xf>
    <xf numFmtId="0" fontId="9" fillId="3" borderId="2" xfId="0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/>
    </xf>
    <xf numFmtId="0" fontId="18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left"/>
    </xf>
    <xf numFmtId="4" fontId="25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/>
    </xf>
    <xf numFmtId="10" fontId="9" fillId="0" borderId="2" xfId="0" applyNumberFormat="1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4" fontId="9" fillId="0" borderId="18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horizontal="right" vertical="center"/>
    </xf>
    <xf numFmtId="0" fontId="9" fillId="0" borderId="18" xfId="0" applyFont="1" applyBorder="1" applyAlignment="1">
      <alignment horizontal="center"/>
    </xf>
    <xf numFmtId="4" fontId="9" fillId="0" borderId="18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167" fontId="9" fillId="0" borderId="18" xfId="0" applyNumberFormat="1" applyFont="1" applyBorder="1" applyAlignment="1">
      <alignment horizontal="center" vertical="center" wrapText="1"/>
    </xf>
    <xf numFmtId="0" fontId="2" fillId="18" borderId="18" xfId="0" applyFont="1" applyFill="1" applyBorder="1" applyAlignment="1">
      <alignment horizontal="center" vertical="center"/>
    </xf>
    <xf numFmtId="4" fontId="2" fillId="18" borderId="18" xfId="0" applyNumberFormat="1" applyFont="1" applyFill="1" applyBorder="1" applyAlignment="1">
      <alignment horizontal="center" vertical="center"/>
    </xf>
    <xf numFmtId="0" fontId="9" fillId="18" borderId="18" xfId="0" applyFont="1" applyFill="1" applyBorder="1" applyAlignment="1">
      <alignment horizontal="right" vertical="center"/>
    </xf>
    <xf numFmtId="4" fontId="9" fillId="18" borderId="18" xfId="0" applyNumberFormat="1" applyFont="1" applyFill="1" applyBorder="1" applyAlignment="1">
      <alignment horizontal="right" vertical="center"/>
    </xf>
    <xf numFmtId="0" fontId="2" fillId="18" borderId="18" xfId="0" applyFont="1" applyFill="1" applyBorder="1" applyAlignment="1">
      <alignment horizontal="center" vertical="center" wrapText="1"/>
    </xf>
    <xf numFmtId="167" fontId="9" fillId="18" borderId="18" xfId="0" applyNumberFormat="1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0" fillId="7" borderId="1" xfId="0" applyFill="1" applyBorder="1" applyAlignment="1">
      <alignment wrapText="1"/>
    </xf>
    <xf numFmtId="0" fontId="42" fillId="0" borderId="0" xfId="0" applyFont="1" applyAlignment="1">
      <alignment horizontal="center" vertical="center"/>
    </xf>
    <xf numFmtId="0" fontId="0" fillId="0" borderId="23" xfId="0" applyBorder="1"/>
    <xf numFmtId="170" fontId="0" fillId="0" borderId="23" xfId="0" applyNumberFormat="1" applyBorder="1"/>
    <xf numFmtId="10" fontId="0" fillId="0" borderId="23" xfId="0" applyNumberFormat="1" applyBorder="1"/>
    <xf numFmtId="0" fontId="0" fillId="0" borderId="21" xfId="0" applyBorder="1"/>
    <xf numFmtId="170" fontId="0" fillId="0" borderId="0" xfId="0" applyNumberFormat="1"/>
    <xf numFmtId="4" fontId="0" fillId="0" borderId="0" xfId="0" applyNumberFormat="1" applyAlignment="1">
      <alignment horizontal="center"/>
    </xf>
    <xf numFmtId="170" fontId="0" fillId="0" borderId="23" xfId="0" applyNumberFormat="1" applyBorder="1" applyAlignment="1">
      <alignment horizontal="center"/>
    </xf>
    <xf numFmtId="10" fontId="0" fillId="0" borderId="23" xfId="0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173" fontId="0" fillId="13" borderId="22" xfId="0" applyNumberFormat="1" applyFill="1" applyBorder="1" applyAlignment="1">
      <alignment horizontal="right" vertical="center" wrapText="1"/>
    </xf>
    <xf numFmtId="0" fontId="0" fillId="0" borderId="7" xfId="0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wrapText="1"/>
    </xf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 wrapText="1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4" fontId="10" fillId="0" borderId="12" xfId="0" applyNumberFormat="1" applyFont="1" applyBorder="1" applyAlignment="1">
      <alignment horizontal="center" vertical="center"/>
    </xf>
    <xf numFmtId="39" fontId="9" fillId="0" borderId="3" xfId="0" applyNumberFormat="1" applyFont="1" applyBorder="1"/>
    <xf numFmtId="0" fontId="9" fillId="13" borderId="2" xfId="0" applyFont="1" applyFill="1" applyBorder="1" applyAlignment="1">
      <alignment horizontal="center" vertical="center" wrapText="1"/>
    </xf>
    <xf numFmtId="4" fontId="9" fillId="17" borderId="2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166" fontId="5" fillId="0" borderId="0" xfId="0" applyNumberFormat="1" applyFont="1"/>
    <xf numFmtId="173" fontId="35" fillId="0" borderId="2" xfId="0" applyNumberFormat="1" applyFont="1" applyBorder="1" applyAlignment="1">
      <alignment horizontal="center" vertical="center" wrapText="1"/>
    </xf>
    <xf numFmtId="0" fontId="9" fillId="22" borderId="2" xfId="0" applyFont="1" applyFill="1" applyBorder="1" applyAlignment="1">
      <alignment horizontal="center" vertical="center"/>
    </xf>
    <xf numFmtId="0" fontId="35" fillId="22" borderId="2" xfId="0" applyFont="1" applyFill="1" applyBorder="1" applyAlignment="1">
      <alignment horizontal="center" vertical="center" wrapText="1"/>
    </xf>
    <xf numFmtId="0" fontId="9" fillId="22" borderId="2" xfId="0" applyFont="1" applyFill="1" applyBorder="1" applyAlignment="1">
      <alignment horizontal="center" vertical="center" wrapText="1"/>
    </xf>
    <xf numFmtId="173" fontId="9" fillId="0" borderId="2" xfId="0" applyNumberFormat="1" applyFont="1" applyBorder="1" applyAlignment="1">
      <alignment horizontal="center" vertical="center"/>
    </xf>
    <xf numFmtId="0" fontId="2" fillId="23" borderId="2" xfId="0" applyFont="1" applyFill="1" applyBorder="1" applyAlignment="1">
      <alignment horizontal="center" vertical="center" wrapText="1"/>
    </xf>
    <xf numFmtId="0" fontId="9" fillId="23" borderId="2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 wrapText="1"/>
    </xf>
    <xf numFmtId="0" fontId="2" fillId="23" borderId="4" xfId="0" applyFont="1" applyFill="1" applyBorder="1" applyAlignment="1">
      <alignment horizontal="center" vertical="center"/>
    </xf>
    <xf numFmtId="4" fontId="2" fillId="23" borderId="2" xfId="0" applyNumberFormat="1" applyFont="1" applyFill="1" applyBorder="1" applyAlignment="1">
      <alignment vertical="center"/>
    </xf>
    <xf numFmtId="0" fontId="2" fillId="23" borderId="2" xfId="0" applyFont="1" applyFill="1" applyBorder="1" applyAlignment="1">
      <alignment horizontal="center" vertical="center"/>
    </xf>
    <xf numFmtId="0" fontId="3" fillId="23" borderId="6" xfId="0" applyFont="1" applyFill="1" applyBorder="1" applyAlignment="1">
      <alignment horizontal="center" vertical="center" wrapText="1"/>
    </xf>
    <xf numFmtId="0" fontId="9" fillId="23" borderId="2" xfId="0" applyFont="1" applyFill="1" applyBorder="1" applyAlignment="1">
      <alignment horizontal="right" vertical="center"/>
    </xf>
    <xf numFmtId="167" fontId="9" fillId="23" borderId="6" xfId="0" applyNumberFormat="1" applyFont="1" applyFill="1" applyBorder="1" applyAlignment="1">
      <alignment horizontal="center" vertical="center"/>
    </xf>
    <xf numFmtId="10" fontId="9" fillId="23" borderId="2" xfId="0" applyNumberFormat="1" applyFont="1" applyFill="1" applyBorder="1" applyAlignment="1">
      <alignment horizontal="center" vertical="center"/>
    </xf>
    <xf numFmtId="0" fontId="2" fillId="23" borderId="3" xfId="0" applyFont="1" applyFill="1" applyBorder="1" applyAlignment="1">
      <alignment horizontal="center" vertical="center"/>
    </xf>
    <xf numFmtId="167" fontId="9" fillId="23" borderId="2" xfId="0" applyNumberFormat="1" applyFont="1" applyFill="1" applyBorder="1" applyAlignment="1">
      <alignment horizontal="right" vertical="center"/>
    </xf>
    <xf numFmtId="4" fontId="9" fillId="23" borderId="2" xfId="0" applyNumberFormat="1" applyFont="1" applyFill="1" applyBorder="1" applyAlignment="1">
      <alignment horizontal="right" vertical="center"/>
    </xf>
    <xf numFmtId="0" fontId="0" fillId="23" borderId="2" xfId="0" applyFill="1" applyBorder="1" applyAlignment="1">
      <alignment horizontal="center" vertical="center"/>
    </xf>
    <xf numFmtId="0" fontId="2" fillId="23" borderId="11" xfId="0" applyFont="1" applyFill="1" applyBorder="1" applyAlignment="1">
      <alignment horizontal="center" vertical="center"/>
    </xf>
    <xf numFmtId="167" fontId="9" fillId="23" borderId="2" xfId="0" applyNumberFormat="1" applyFont="1" applyFill="1" applyBorder="1" applyAlignment="1">
      <alignment horizontal="center" vertical="center"/>
    </xf>
    <xf numFmtId="0" fontId="9" fillId="24" borderId="2" xfId="0" applyFont="1" applyFill="1" applyBorder="1" applyAlignment="1">
      <alignment horizontal="center" vertical="center" wrapText="1"/>
    </xf>
    <xf numFmtId="4" fontId="9" fillId="23" borderId="2" xfId="0" applyNumberFormat="1" applyFont="1" applyFill="1" applyBorder="1" applyAlignment="1">
      <alignment horizontal="right"/>
    </xf>
    <xf numFmtId="0" fontId="2" fillId="27" borderId="18" xfId="0" applyFont="1" applyFill="1" applyBorder="1" applyAlignment="1">
      <alignment horizontal="center" vertical="center"/>
    </xf>
    <xf numFmtId="4" fontId="2" fillId="27" borderId="18" xfId="0" applyNumberFormat="1" applyFont="1" applyFill="1" applyBorder="1" applyAlignment="1">
      <alignment horizontal="center" vertical="center"/>
    </xf>
    <xf numFmtId="0" fontId="9" fillId="27" borderId="18" xfId="0" applyFont="1" applyFill="1" applyBorder="1" applyAlignment="1">
      <alignment horizontal="right" vertical="center"/>
    </xf>
    <xf numFmtId="4" fontId="9" fillId="27" borderId="18" xfId="0" applyNumberFormat="1" applyFont="1" applyFill="1" applyBorder="1" applyAlignment="1">
      <alignment horizontal="right" vertical="center"/>
    </xf>
    <xf numFmtId="0" fontId="2" fillId="27" borderId="18" xfId="0" applyFont="1" applyFill="1" applyBorder="1" applyAlignment="1">
      <alignment horizontal="center" vertical="center" wrapText="1"/>
    </xf>
    <xf numFmtId="167" fontId="9" fillId="27" borderId="18" xfId="0" applyNumberFormat="1" applyFont="1" applyFill="1" applyBorder="1" applyAlignment="1">
      <alignment horizontal="center" vertical="center" wrapText="1"/>
    </xf>
    <xf numFmtId="4" fontId="18" fillId="23" borderId="2" xfId="0" applyNumberFormat="1" applyFont="1" applyFill="1" applyBorder="1" applyAlignment="1">
      <alignment horizontal="right" vertical="center" wrapText="1"/>
    </xf>
    <xf numFmtId="4" fontId="2" fillId="23" borderId="2" xfId="0" applyNumberFormat="1" applyFont="1" applyFill="1" applyBorder="1" applyAlignment="1">
      <alignment horizontal="center" vertical="center"/>
    </xf>
    <xf numFmtId="4" fontId="9" fillId="23" borderId="2" xfId="0" applyNumberFormat="1" applyFont="1" applyFill="1" applyBorder="1" applyAlignment="1">
      <alignment horizontal="right" vertical="center" wrapText="1"/>
    </xf>
    <xf numFmtId="0" fontId="2" fillId="23" borderId="2" xfId="0" applyFont="1" applyFill="1" applyBorder="1" applyAlignment="1">
      <alignment horizontal="center"/>
    </xf>
    <xf numFmtId="0" fontId="50" fillId="0" borderId="0" xfId="4" applyFont="1" applyAlignment="1">
      <alignment wrapText="1"/>
    </xf>
    <xf numFmtId="0" fontId="52" fillId="29" borderId="30" xfId="4" applyFont="1" applyFill="1" applyBorder="1" applyAlignment="1">
      <alignment horizontal="center" vertical="center" wrapText="1"/>
    </xf>
    <xf numFmtId="0" fontId="52" fillId="29" borderId="34" xfId="4" applyFont="1" applyFill="1" applyBorder="1" applyAlignment="1">
      <alignment horizontal="center" vertical="center" wrapText="1"/>
    </xf>
    <xf numFmtId="0" fontId="50" fillId="30" borderId="34" xfId="4" applyFont="1" applyFill="1" applyBorder="1" applyAlignment="1">
      <alignment horizontal="center" vertical="center" wrapText="1"/>
    </xf>
    <xf numFmtId="0" fontId="50" fillId="30" borderId="34" xfId="4" applyFont="1" applyFill="1" applyBorder="1" applyAlignment="1">
      <alignment horizontal="justify" vertical="center" wrapText="1"/>
    </xf>
    <xf numFmtId="172" fontId="50" fillId="0" borderId="34" xfId="5" applyNumberFormat="1" applyFont="1" applyBorder="1" applyAlignment="1" applyProtection="1">
      <alignment horizontal="center" vertical="center" wrapText="1"/>
    </xf>
    <xf numFmtId="175" fontId="50" fillId="0" borderId="34" xfId="4" applyNumberFormat="1" applyFont="1" applyBorder="1" applyAlignment="1">
      <alignment horizontal="center" vertical="center" wrapText="1"/>
    </xf>
    <xf numFmtId="0" fontId="48" fillId="0" borderId="0" xfId="4"/>
    <xf numFmtId="0" fontId="55" fillId="30" borderId="34" xfId="4" applyFont="1" applyFill="1" applyBorder="1" applyAlignment="1">
      <alignment horizontal="justify" vertical="center" wrapText="1"/>
    </xf>
    <xf numFmtId="0" fontId="56" fillId="30" borderId="34" xfId="4" applyFont="1" applyFill="1" applyBorder="1" applyAlignment="1">
      <alignment horizontal="justify" vertical="center" wrapText="1"/>
    </xf>
    <xf numFmtId="0" fontId="56" fillId="0" borderId="34" xfId="4" applyFont="1" applyBorder="1" applyAlignment="1">
      <alignment horizontal="left" vertical="center" wrapText="1"/>
    </xf>
    <xf numFmtId="172" fontId="50" fillId="0" borderId="30" xfId="5" applyNumberFormat="1" applyFont="1" applyBorder="1" applyAlignment="1" applyProtection="1">
      <alignment horizontal="center" vertical="center" wrapText="1"/>
    </xf>
    <xf numFmtId="175" fontId="52" fillId="0" borderId="34" xfId="4" applyNumberFormat="1" applyFont="1" applyBorder="1" applyAlignment="1">
      <alignment horizontal="center" vertical="center" wrapText="1"/>
    </xf>
    <xf numFmtId="174" fontId="50" fillId="0" borderId="34" xfId="5" applyFont="1" applyBorder="1" applyAlignment="1" applyProtection="1">
      <alignment horizontal="center" vertical="center" wrapText="1"/>
    </xf>
    <xf numFmtId="175" fontId="50" fillId="30" borderId="34" xfId="4" applyNumberFormat="1" applyFont="1" applyFill="1" applyBorder="1" applyAlignment="1">
      <alignment horizontal="center" vertical="center" wrapText="1"/>
    </xf>
    <xf numFmtId="0" fontId="50" fillId="30" borderId="0" xfId="4" applyFont="1" applyFill="1"/>
    <xf numFmtId="175" fontId="50" fillId="0" borderId="0" xfId="4" applyNumberFormat="1" applyFont="1" applyAlignment="1">
      <alignment wrapText="1"/>
    </xf>
    <xf numFmtId="0" fontId="55" fillId="0" borderId="34" xfId="4" applyFont="1" applyBorder="1" applyAlignment="1">
      <alignment horizontal="justify" vertical="center" wrapText="1"/>
    </xf>
    <xf numFmtId="0" fontId="50" fillId="0" borderId="34" xfId="4" applyFont="1" applyBorder="1" applyAlignment="1">
      <alignment horizontal="justify" vertical="center" wrapText="1"/>
    </xf>
    <xf numFmtId="0" fontId="50" fillId="0" borderId="0" xfId="4" applyFont="1"/>
    <xf numFmtId="175" fontId="50" fillId="30" borderId="0" xfId="4" applyNumberFormat="1" applyFont="1" applyFill="1" applyAlignment="1">
      <alignment vertical="center" wrapText="1"/>
    </xf>
    <xf numFmtId="0" fontId="52" fillId="32" borderId="33" xfId="4" applyFont="1" applyFill="1" applyBorder="1" applyAlignment="1">
      <alignment horizontal="center"/>
    </xf>
    <xf numFmtId="0" fontId="52" fillId="34" borderId="30" xfId="4" applyFont="1" applyFill="1" applyBorder="1" applyAlignment="1">
      <alignment horizontal="center" vertical="center" wrapText="1"/>
    </xf>
    <xf numFmtId="0" fontId="50" fillId="24" borderId="0" xfId="4" applyFont="1" applyFill="1" applyAlignment="1">
      <alignment wrapText="1"/>
    </xf>
    <xf numFmtId="0" fontId="52" fillId="34" borderId="34" xfId="4" applyFont="1" applyFill="1" applyBorder="1" applyAlignment="1">
      <alignment horizontal="center" vertical="center" wrapText="1"/>
    </xf>
    <xf numFmtId="0" fontId="61" fillId="35" borderId="32" xfId="4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0" fontId="35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5" fillId="0" borderId="2" xfId="0" applyFont="1" applyBorder="1" applyAlignment="1">
      <alignment vertical="center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33" fillId="16" borderId="3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vertical="center"/>
    </xf>
    <xf numFmtId="0" fontId="33" fillId="16" borderId="6" xfId="0" applyFont="1" applyFill="1" applyBorder="1" applyAlignment="1">
      <alignment horizontal="center" vertical="center"/>
    </xf>
    <xf numFmtId="0" fontId="9" fillId="22" borderId="3" xfId="0" applyFont="1" applyFill="1" applyBorder="1" applyAlignment="1">
      <alignment horizontal="center"/>
    </xf>
    <xf numFmtId="0" fontId="9" fillId="22" borderId="7" xfId="0" applyFont="1" applyFill="1" applyBorder="1" applyAlignment="1">
      <alignment horizontal="center"/>
    </xf>
    <xf numFmtId="0" fontId="9" fillId="22" borderId="6" xfId="0" applyFont="1" applyFill="1" applyBorder="1" applyAlignment="1">
      <alignment horizontal="center"/>
    </xf>
    <xf numFmtId="0" fontId="9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16" borderId="3" xfId="0" applyFill="1" applyBorder="1"/>
    <xf numFmtId="0" fontId="0" fillId="16" borderId="7" xfId="0" applyFill="1" applyBorder="1"/>
    <xf numFmtId="0" fontId="0" fillId="16" borderId="6" xfId="0" applyFill="1" applyBorder="1"/>
    <xf numFmtId="0" fontId="9" fillId="0" borderId="1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2" fillId="16" borderId="2" xfId="0" applyFont="1" applyFill="1" applyBorder="1" applyAlignment="1">
      <alignment horizontal="center" vertical="center"/>
    </xf>
    <xf numFmtId="173" fontId="18" fillId="0" borderId="12" xfId="2" applyNumberFormat="1" applyFont="1" applyBorder="1" applyAlignment="1" applyProtection="1">
      <alignment horizontal="center" vertical="center" wrapText="1"/>
    </xf>
    <xf numFmtId="173" fontId="18" fillId="0" borderId="26" xfId="2" applyNumberFormat="1" applyFont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3" fontId="9" fillId="0" borderId="1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35" fillId="22" borderId="2" xfId="0" applyFont="1" applyFill="1" applyBorder="1" applyAlignment="1">
      <alignment horizontal="center" vertical="center"/>
    </xf>
    <xf numFmtId="0" fontId="35" fillId="22" borderId="2" xfId="0" applyFont="1" applyFill="1" applyBorder="1" applyAlignment="1">
      <alignment horizontal="center" vertical="center" wrapText="1"/>
    </xf>
    <xf numFmtId="173" fontId="18" fillId="0" borderId="3" xfId="2" applyNumberFormat="1" applyFont="1" applyBorder="1" applyAlignment="1" applyProtection="1">
      <alignment horizontal="center" vertical="center" wrapText="1"/>
    </xf>
    <xf numFmtId="173" fontId="9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justify" vertical="center" wrapText="1"/>
    </xf>
    <xf numFmtId="0" fontId="44" fillId="0" borderId="0" xfId="0" applyFont="1" applyAlignment="1">
      <alignment horizontal="justify" vertical="center" wrapText="1"/>
    </xf>
    <xf numFmtId="0" fontId="0" fillId="19" borderId="0" xfId="0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5" fillId="21" borderId="20" xfId="0" applyFont="1" applyFill="1" applyBorder="1" applyAlignment="1">
      <alignment horizontal="center" vertical="center" wrapText="1"/>
    </xf>
    <xf numFmtId="0" fontId="46" fillId="22" borderId="21" xfId="0" applyFont="1" applyFill="1" applyBorder="1" applyAlignment="1">
      <alignment horizontal="center" vertical="center" wrapText="1"/>
    </xf>
    <xf numFmtId="0" fontId="46" fillId="22" borderId="22" xfId="0" applyFont="1" applyFill="1" applyBorder="1" applyAlignment="1">
      <alignment horizontal="center" vertical="center" wrapText="1"/>
    </xf>
    <xf numFmtId="0" fontId="45" fillId="21" borderId="23" xfId="0" applyFont="1" applyFill="1" applyBorder="1" applyAlignment="1">
      <alignment horizontal="center" vertical="center"/>
    </xf>
    <xf numFmtId="4" fontId="45" fillId="21" borderId="20" xfId="0" applyNumberFormat="1" applyFont="1" applyFill="1" applyBorder="1" applyAlignment="1">
      <alignment horizontal="center" vertical="center"/>
    </xf>
    <xf numFmtId="0" fontId="46" fillId="22" borderId="22" xfId="0" applyFont="1" applyFill="1" applyBorder="1" applyAlignment="1">
      <alignment horizontal="center" vertical="center"/>
    </xf>
    <xf numFmtId="4" fontId="43" fillId="20" borderId="24" xfId="0" applyNumberFormat="1" applyFont="1" applyFill="1" applyBorder="1" applyAlignment="1">
      <alignment horizontal="center" vertical="center"/>
    </xf>
    <xf numFmtId="0" fontId="43" fillId="20" borderId="25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3" borderId="3" xfId="0" applyFont="1" applyFill="1" applyBorder="1" applyAlignment="1">
      <alignment horizontal="right" vertical="center"/>
    </xf>
    <xf numFmtId="0" fontId="10" fillId="3" borderId="7" xfId="0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166" fontId="34" fillId="0" borderId="2" xfId="0" applyNumberFormat="1" applyFont="1" applyBorder="1" applyAlignment="1">
      <alignment horizontal="center" vertical="center"/>
    </xf>
    <xf numFmtId="0" fontId="9" fillId="7" borderId="2" xfId="0" applyFont="1" applyFill="1" applyBorder="1" applyAlignment="1">
      <alignment horizontal="justify" vertical="center" wrapText="1"/>
    </xf>
    <xf numFmtId="0" fontId="9" fillId="1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14" borderId="3" xfId="0" applyFont="1" applyFill="1" applyBorder="1" applyAlignment="1">
      <alignment horizontal="left" vertical="center" wrapText="1"/>
    </xf>
    <xf numFmtId="0" fontId="0" fillId="16" borderId="7" xfId="0" applyFill="1" applyBorder="1" applyAlignment="1">
      <alignment horizontal="left" vertical="center" wrapText="1"/>
    </xf>
    <xf numFmtId="0" fontId="0" fillId="16" borderId="7" xfId="0" applyFill="1" applyBorder="1" applyAlignment="1">
      <alignment vertical="center" wrapText="1"/>
    </xf>
    <xf numFmtId="0" fontId="0" fillId="16" borderId="6" xfId="0" applyFill="1" applyBorder="1" applyAlignment="1">
      <alignment vertical="center" wrapText="1"/>
    </xf>
    <xf numFmtId="166" fontId="10" fillId="0" borderId="3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12" borderId="3" xfId="0" applyFill="1" applyBorder="1" applyAlignment="1">
      <alignment horizontal="left" vertical="center" wrapText="1"/>
    </xf>
    <xf numFmtId="0" fontId="0" fillId="13" borderId="6" xfId="0" applyFill="1" applyBorder="1" applyAlignment="1">
      <alignment horizontal="left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12" borderId="3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10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9" fillId="0" borderId="7" xfId="0" applyFont="1" applyBorder="1" applyAlignment="1">
      <alignment horizontal="justify" wrapText="1"/>
    </xf>
    <xf numFmtId="4" fontId="10" fillId="0" borderId="2" xfId="0" applyNumberFormat="1" applyFont="1" applyBorder="1" applyAlignment="1">
      <alignment horizontal="right" vertical="center" wrapText="1"/>
    </xf>
    <xf numFmtId="0" fontId="9" fillId="7" borderId="2" xfId="0" applyFont="1" applyFill="1" applyBorder="1" applyAlignment="1">
      <alignment horizontal="left"/>
    </xf>
    <xf numFmtId="0" fontId="33" fillId="0" borderId="2" xfId="0" applyFont="1" applyBorder="1" applyAlignment="1">
      <alignment horizontal="left" vertical="center" wrapText="1"/>
    </xf>
    <xf numFmtId="166" fontId="34" fillId="0" borderId="2" xfId="0" applyNumberFormat="1" applyFont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center"/>
    </xf>
    <xf numFmtId="0" fontId="33" fillId="7" borderId="13" xfId="0" applyFont="1" applyFill="1" applyBorder="1" applyAlignment="1">
      <alignment horizontal="center"/>
    </xf>
    <xf numFmtId="0" fontId="0" fillId="12" borderId="3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/>
    </xf>
    <xf numFmtId="0" fontId="34" fillId="0" borderId="2" xfId="0" applyFont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left" vertical="center" wrapText="1"/>
    </xf>
    <xf numFmtId="0" fontId="33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wrapText="1"/>
    </xf>
    <xf numFmtId="4" fontId="9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top" wrapText="1"/>
    </xf>
    <xf numFmtId="0" fontId="10" fillId="3" borderId="2" xfId="0" applyFont="1" applyFill="1" applyBorder="1" applyAlignment="1">
      <alignment horizontal="right" wrapText="1"/>
    </xf>
    <xf numFmtId="4" fontId="10" fillId="3" borderId="2" xfId="0" applyNumberFormat="1" applyFont="1" applyFill="1" applyBorder="1" applyAlignment="1">
      <alignment horizontal="right" vertical="center" wrapText="1"/>
    </xf>
    <xf numFmtId="0" fontId="10" fillId="7" borderId="2" xfId="0" applyFont="1" applyFill="1" applyBorder="1" applyAlignment="1">
      <alignment horizontal="right" wrapText="1"/>
    </xf>
    <xf numFmtId="0" fontId="9" fillId="7" borderId="2" xfId="0" applyFont="1" applyFill="1" applyBorder="1" applyAlignment="1">
      <alignment horizontal="right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2" fontId="9" fillId="12" borderId="3" xfId="0" applyNumberFormat="1" applyFont="1" applyFill="1" applyBorder="1" applyAlignment="1">
      <alignment horizontal="center" vertical="center" wrapText="1"/>
    </xf>
    <xf numFmtId="2" fontId="9" fillId="12" borderId="7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9" fillId="12" borderId="3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3" borderId="2" xfId="0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32" fillId="3" borderId="0" xfId="0" applyFont="1" applyFill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30" fillId="7" borderId="3" xfId="0" applyFont="1" applyFill="1" applyBorder="1" applyAlignment="1">
      <alignment vertical="center"/>
    </xf>
    <xf numFmtId="0" fontId="9" fillId="7" borderId="2" xfId="0" applyFont="1" applyFill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justify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justify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9" fillId="3" borderId="3" xfId="0" applyFont="1" applyFill="1" applyBorder="1" applyAlignment="1">
      <alignment horizontal="right" vertical="center"/>
    </xf>
    <xf numFmtId="0" fontId="9" fillId="3" borderId="7" xfId="0" applyFont="1" applyFill="1" applyBorder="1" applyAlignment="1">
      <alignment horizontal="right" vertical="center"/>
    </xf>
    <xf numFmtId="0" fontId="0" fillId="0" borderId="3" xfId="0" applyBorder="1" applyAlignment="1">
      <alignment horizontal="justify" vertical="center"/>
    </xf>
    <xf numFmtId="0" fontId="9" fillId="18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18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9" fillId="18" borderId="18" xfId="0" applyFont="1" applyFill="1" applyBorder="1" applyAlignment="1">
      <alignment horizontal="right" vertical="center"/>
    </xf>
    <xf numFmtId="0" fontId="2" fillId="18" borderId="18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right" vertical="center"/>
    </xf>
    <xf numFmtId="0" fontId="39" fillId="0" borderId="7" xfId="0" applyFont="1" applyBorder="1" applyAlignment="1">
      <alignment horizontal="right" vertical="center"/>
    </xf>
    <xf numFmtId="171" fontId="7" fillId="3" borderId="7" xfId="0" applyNumberFormat="1" applyFont="1" applyFill="1" applyBorder="1" applyAlignment="1">
      <alignment horizontal="center" vertical="center"/>
    </xf>
    <xf numFmtId="171" fontId="39" fillId="0" borderId="7" xfId="0" applyNumberFormat="1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9" fillId="7" borderId="2" xfId="0" applyFont="1" applyFill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7" xfId="0" applyBorder="1" applyAlignment="1">
      <alignment horizontal="justify" vertical="center" wrapText="1"/>
    </xf>
    <xf numFmtId="1" fontId="10" fillId="0" borderId="2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 wrapText="1"/>
    </xf>
    <xf numFmtId="14" fontId="13" fillId="0" borderId="2" xfId="0" applyNumberFormat="1" applyFont="1" applyBorder="1" applyAlignment="1">
      <alignment horizontal="right" vertical="center" wrapText="1"/>
    </xf>
    <xf numFmtId="14" fontId="14" fillId="0" borderId="2" xfId="0" applyNumberFormat="1" applyFont="1" applyBorder="1" applyAlignment="1">
      <alignment horizontal="right" vertical="center" wrapText="1"/>
    </xf>
    <xf numFmtId="0" fontId="0" fillId="7" borderId="2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6" fontId="10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right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18" borderId="18" xfId="0" applyFont="1" applyFill="1" applyBorder="1" applyAlignment="1">
      <alignment horizontal="right" vertical="center" wrapText="1"/>
    </xf>
    <xf numFmtId="0" fontId="9" fillId="19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25" fillId="0" borderId="3" xfId="0" applyFont="1" applyBorder="1" applyAlignment="1">
      <alignment horizontal="left" vertical="center" wrapText="1"/>
    </xf>
    <xf numFmtId="2" fontId="0" fillId="0" borderId="2" xfId="0" applyNumberForma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10" fillId="3" borderId="2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0" fontId="9" fillId="3" borderId="6" xfId="0" applyFont="1" applyFill="1" applyBorder="1" applyAlignment="1">
      <alignment horizontal="right" vertical="center"/>
    </xf>
    <xf numFmtId="0" fontId="18" fillId="0" borderId="3" xfId="0" applyFont="1" applyBorder="1" applyAlignment="1">
      <alignment horizontal="justify" vertical="center"/>
    </xf>
    <xf numFmtId="0" fontId="18" fillId="0" borderId="7" xfId="0" applyFont="1" applyBorder="1" applyAlignment="1">
      <alignment horizontal="justify" vertical="center"/>
    </xf>
    <xf numFmtId="0" fontId="18" fillId="0" borderId="6" xfId="0" applyFont="1" applyBorder="1" applyAlignment="1">
      <alignment horizontal="justify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4" fontId="9" fillId="0" borderId="3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4" fontId="9" fillId="0" borderId="3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2" fontId="10" fillId="3" borderId="2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2" fontId="9" fillId="0" borderId="3" xfId="0" applyNumberFormat="1" applyFont="1" applyBorder="1" applyAlignment="1">
      <alignment horizontal="right" vertical="center" wrapText="1"/>
    </xf>
    <xf numFmtId="2" fontId="0" fillId="0" borderId="6" xfId="0" applyNumberForma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9" fillId="12" borderId="3" xfId="0" applyNumberFormat="1" applyFont="1" applyFill="1" applyBorder="1" applyAlignment="1">
      <alignment horizontal="right" vertical="center" wrapText="1"/>
    </xf>
    <xf numFmtId="2" fontId="0" fillId="0" borderId="7" xfId="0" applyNumberFormat="1" applyBorder="1" applyAlignment="1">
      <alignment horizontal="right" vertical="center" wrapText="1"/>
    </xf>
    <xf numFmtId="0" fontId="9" fillId="25" borderId="2" xfId="0" applyFont="1" applyFill="1" applyBorder="1" applyAlignment="1">
      <alignment horizontal="center"/>
    </xf>
    <xf numFmtId="0" fontId="9" fillId="26" borderId="2" xfId="0" applyFont="1" applyFill="1" applyBorder="1" applyAlignment="1">
      <alignment horizontal="center" vertical="center"/>
    </xf>
    <xf numFmtId="0" fontId="9" fillId="23" borderId="2" xfId="0" applyFont="1" applyFill="1" applyBorder="1" applyAlignment="1">
      <alignment horizontal="center" vertical="center"/>
    </xf>
    <xf numFmtId="0" fontId="9" fillId="2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0" fontId="33" fillId="25" borderId="7" xfId="0" applyFont="1" applyFill="1" applyBorder="1" applyAlignment="1">
      <alignment horizontal="left" vertical="center" wrapText="1"/>
    </xf>
    <xf numFmtId="0" fontId="9" fillId="25" borderId="2" xfId="0" applyFont="1" applyFill="1" applyBorder="1" applyAlignment="1">
      <alignment horizontal="justify" vertical="center" wrapText="1"/>
    </xf>
    <xf numFmtId="0" fontId="9" fillId="25" borderId="2" xfId="0" applyFont="1" applyFill="1" applyBorder="1" applyAlignment="1">
      <alignment horizontal="left"/>
    </xf>
    <xf numFmtId="0" fontId="33" fillId="25" borderId="13" xfId="0" applyFont="1" applyFill="1" applyBorder="1" applyAlignment="1">
      <alignment horizontal="center"/>
    </xf>
    <xf numFmtId="49" fontId="9" fillId="23" borderId="3" xfId="0" applyNumberFormat="1" applyFont="1" applyFill="1" applyBorder="1" applyAlignment="1">
      <alignment horizontal="right" vertical="center" wrapText="1"/>
    </xf>
    <xf numFmtId="0" fontId="9" fillId="25" borderId="2" xfId="0" applyFont="1" applyFill="1" applyBorder="1" applyAlignment="1">
      <alignment horizontal="right" vertical="center"/>
    </xf>
    <xf numFmtId="0" fontId="2" fillId="23" borderId="3" xfId="0" applyFont="1" applyFill="1" applyBorder="1" applyAlignment="1">
      <alignment horizontal="center" vertical="center" wrapText="1"/>
    </xf>
    <xf numFmtId="0" fontId="30" fillId="25" borderId="3" xfId="0" applyFont="1" applyFill="1" applyBorder="1" applyAlignment="1">
      <alignment vertical="center"/>
    </xf>
    <xf numFmtId="0" fontId="9" fillId="23" borderId="2" xfId="0" applyFont="1" applyFill="1" applyBorder="1" applyAlignment="1">
      <alignment horizontal="right" vertical="center"/>
    </xf>
    <xf numFmtId="0" fontId="2" fillId="23" borderId="3" xfId="0" applyFont="1" applyFill="1" applyBorder="1" applyAlignment="1">
      <alignment horizontal="center" vertical="center"/>
    </xf>
    <xf numFmtId="0" fontId="2" fillId="23" borderId="7" xfId="0" applyFont="1" applyFill="1" applyBorder="1" applyAlignment="1">
      <alignment horizontal="center" vertical="center"/>
    </xf>
    <xf numFmtId="0" fontId="2" fillId="23" borderId="6" xfId="0" applyFont="1" applyFill="1" applyBorder="1" applyAlignment="1">
      <alignment horizontal="center" vertical="center"/>
    </xf>
    <xf numFmtId="0" fontId="9" fillId="23" borderId="3" xfId="0" applyFont="1" applyFill="1" applyBorder="1" applyAlignment="1">
      <alignment horizontal="right" vertical="center"/>
    </xf>
    <xf numFmtId="0" fontId="9" fillId="23" borderId="7" xfId="0" applyFont="1" applyFill="1" applyBorder="1" applyAlignment="1">
      <alignment horizontal="right" vertical="center"/>
    </xf>
    <xf numFmtId="0" fontId="9" fillId="23" borderId="6" xfId="0" applyFont="1" applyFill="1" applyBorder="1" applyAlignment="1">
      <alignment horizontal="right" vertical="center"/>
    </xf>
    <xf numFmtId="0" fontId="9" fillId="27" borderId="18" xfId="0" applyFont="1" applyFill="1" applyBorder="1" applyAlignment="1">
      <alignment horizontal="right" vertical="center" wrapText="1"/>
    </xf>
    <xf numFmtId="0" fontId="9" fillId="28" borderId="18" xfId="0" applyFont="1" applyFill="1" applyBorder="1" applyAlignment="1">
      <alignment horizontal="center" vertical="center"/>
    </xf>
    <xf numFmtId="0" fontId="2" fillId="23" borderId="7" xfId="0" applyFont="1" applyFill="1" applyBorder="1" applyAlignment="1">
      <alignment horizontal="center" vertical="center" wrapText="1"/>
    </xf>
    <xf numFmtId="0" fontId="2" fillId="23" borderId="6" xfId="0" applyFont="1" applyFill="1" applyBorder="1" applyAlignment="1">
      <alignment horizontal="center" vertical="center" wrapText="1"/>
    </xf>
    <xf numFmtId="0" fontId="9" fillId="27" borderId="18" xfId="0" applyFont="1" applyFill="1" applyBorder="1" applyAlignment="1">
      <alignment horizontal="right" vertical="center"/>
    </xf>
    <xf numFmtId="0" fontId="2" fillId="27" borderId="18" xfId="0" applyFont="1" applyFill="1" applyBorder="1" applyAlignment="1">
      <alignment horizontal="center" vertical="center" wrapText="1"/>
    </xf>
    <xf numFmtId="0" fontId="9" fillId="27" borderId="18" xfId="0" applyFont="1" applyFill="1" applyBorder="1" applyAlignment="1">
      <alignment horizontal="center" vertical="center"/>
    </xf>
    <xf numFmtId="0" fontId="2" fillId="27" borderId="18" xfId="0" applyFont="1" applyFill="1" applyBorder="1" applyAlignment="1">
      <alignment horizontal="center" vertical="center"/>
    </xf>
    <xf numFmtId="0" fontId="24" fillId="23" borderId="2" xfId="0" applyFont="1" applyFill="1" applyBorder="1" applyAlignment="1">
      <alignment horizontal="center" vertical="center"/>
    </xf>
    <xf numFmtId="0" fontId="22" fillId="25" borderId="2" xfId="0" applyFont="1" applyFill="1" applyBorder="1" applyAlignment="1">
      <alignment horizontal="right" vertical="center"/>
    </xf>
    <xf numFmtId="0" fontId="2" fillId="23" borderId="11" xfId="0" applyFont="1" applyFill="1" applyBorder="1" applyAlignment="1">
      <alignment horizontal="center" vertical="center"/>
    </xf>
    <xf numFmtId="0" fontId="0" fillId="24" borderId="4" xfId="0" applyFill="1" applyBorder="1" applyAlignment="1">
      <alignment horizontal="center" vertical="center"/>
    </xf>
    <xf numFmtId="0" fontId="7" fillId="23" borderId="3" xfId="0" applyFont="1" applyFill="1" applyBorder="1" applyAlignment="1">
      <alignment horizontal="right" vertical="center"/>
    </xf>
    <xf numFmtId="0" fontId="39" fillId="24" borderId="7" xfId="0" applyFont="1" applyFill="1" applyBorder="1" applyAlignment="1">
      <alignment horizontal="right" vertical="center"/>
    </xf>
    <xf numFmtId="171" fontId="7" fillId="23" borderId="7" xfId="0" applyNumberFormat="1" applyFont="1" applyFill="1" applyBorder="1" applyAlignment="1">
      <alignment horizontal="center" vertical="center"/>
    </xf>
    <xf numFmtId="171" fontId="39" fillId="24" borderId="7" xfId="0" applyNumberFormat="1" applyFont="1" applyFill="1" applyBorder="1" applyAlignment="1">
      <alignment horizontal="center" vertical="center"/>
    </xf>
    <xf numFmtId="0" fontId="0" fillId="24" borderId="7" xfId="0" applyFill="1" applyBorder="1" applyAlignment="1">
      <alignment horizontal="center" vertical="center" wrapText="1"/>
    </xf>
    <xf numFmtId="0" fontId="0" fillId="24" borderId="6" xfId="0" applyFill="1" applyBorder="1" applyAlignment="1">
      <alignment horizontal="center" vertical="center" wrapText="1"/>
    </xf>
    <xf numFmtId="0" fontId="9" fillId="25" borderId="2" xfId="0" applyFont="1" applyFill="1" applyBorder="1" applyAlignment="1">
      <alignment horizontal="center" vertical="center" wrapText="1"/>
    </xf>
    <xf numFmtId="0" fontId="21" fillId="23" borderId="2" xfId="0" applyFont="1" applyFill="1" applyBorder="1" applyAlignment="1">
      <alignment horizontal="center" vertical="center" wrapText="1"/>
    </xf>
    <xf numFmtId="0" fontId="2" fillId="23" borderId="2" xfId="0" applyFont="1" applyFill="1" applyBorder="1" applyAlignment="1">
      <alignment horizontal="center" vertical="center" wrapText="1"/>
    </xf>
    <xf numFmtId="0" fontId="9" fillId="25" borderId="2" xfId="0" applyFont="1" applyFill="1" applyBorder="1" applyAlignment="1">
      <alignment horizontal="center" vertical="center"/>
    </xf>
    <xf numFmtId="0" fontId="9" fillId="23" borderId="2" xfId="0" applyFont="1" applyFill="1" applyBorder="1" applyAlignment="1">
      <alignment horizontal="right" vertical="center" wrapText="1"/>
    </xf>
    <xf numFmtId="0" fontId="9" fillId="25" borderId="2" xfId="0" applyFont="1" applyFill="1" applyBorder="1" applyAlignment="1">
      <alignment horizontal="left" wrapText="1"/>
    </xf>
    <xf numFmtId="0" fontId="2" fillId="23" borderId="5" xfId="0" applyFont="1" applyFill="1" applyBorder="1" applyAlignment="1">
      <alignment horizontal="center" vertical="center" wrapText="1"/>
    </xf>
    <xf numFmtId="0" fontId="0" fillId="25" borderId="2" xfId="0" applyFill="1" applyBorder="1" applyAlignment="1">
      <alignment horizontal="center" vertical="center"/>
    </xf>
    <xf numFmtId="0" fontId="10" fillId="23" borderId="2" xfId="0" applyFont="1" applyFill="1" applyBorder="1" applyAlignment="1">
      <alignment horizontal="right" vertical="center" wrapText="1"/>
    </xf>
    <xf numFmtId="1" fontId="10" fillId="23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2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justify"/>
    </xf>
    <xf numFmtId="0" fontId="0" fillId="0" borderId="1" xfId="0" applyBorder="1" applyAlignment="1">
      <alignment horizontal="justify" vertical="center"/>
    </xf>
    <xf numFmtId="0" fontId="2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9" fillId="15" borderId="17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justify" vertical="center"/>
    </xf>
    <xf numFmtId="0" fontId="0" fillId="0" borderId="19" xfId="0" applyBorder="1" applyAlignment="1">
      <alignment horizontal="justify" vertical="center"/>
    </xf>
    <xf numFmtId="0" fontId="2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1" xfId="0" applyBorder="1"/>
    <xf numFmtId="0" fontId="9" fillId="7" borderId="1" xfId="0" applyFont="1" applyFill="1" applyBorder="1" applyAlignment="1">
      <alignment horizontal="justify"/>
    </xf>
    <xf numFmtId="0" fontId="9" fillId="10" borderId="1" xfId="0" applyFont="1" applyFill="1" applyBorder="1" applyAlignment="1">
      <alignment horizontal="center"/>
    </xf>
    <xf numFmtId="0" fontId="9" fillId="7" borderId="0" xfId="0" applyFont="1" applyFill="1" applyAlignment="1">
      <alignment horizontal="center"/>
    </xf>
    <xf numFmtId="0" fontId="49" fillId="31" borderId="30" xfId="4" applyFont="1" applyFill="1" applyBorder="1" applyAlignment="1">
      <alignment horizontal="center" vertical="center" wrapText="1"/>
    </xf>
    <xf numFmtId="0" fontId="51" fillId="31" borderId="31" xfId="4" applyFont="1" applyFill="1" applyBorder="1" applyAlignment="1">
      <alignment horizontal="center" vertical="center" wrapText="1"/>
    </xf>
    <xf numFmtId="0" fontId="52" fillId="32" borderId="32" xfId="4" applyFont="1" applyFill="1" applyBorder="1" applyAlignment="1">
      <alignment horizontal="right" vertical="center" wrapText="1"/>
    </xf>
    <xf numFmtId="0" fontId="53" fillId="33" borderId="34" xfId="4" applyFont="1" applyFill="1" applyBorder="1" applyAlignment="1">
      <alignment horizontal="center" vertical="center" wrapText="1"/>
    </xf>
    <xf numFmtId="175" fontId="57" fillId="30" borderId="35" xfId="4" applyNumberFormat="1" applyFont="1" applyFill="1" applyBorder="1" applyAlignment="1">
      <alignment horizontal="center" vertical="center" wrapText="1"/>
    </xf>
    <xf numFmtId="175" fontId="52" fillId="0" borderId="34" xfId="4" applyNumberFormat="1" applyFont="1" applyBorder="1" applyAlignment="1">
      <alignment horizontal="center" vertical="center" wrapText="1"/>
    </xf>
    <xf numFmtId="175" fontId="61" fillId="35" borderId="33" xfId="4" applyNumberFormat="1" applyFont="1" applyFill="1" applyBorder="1" applyAlignment="1">
      <alignment horizontal="center" vertical="center" wrapText="1"/>
    </xf>
    <xf numFmtId="0" fontId="48" fillId="30" borderId="0" xfId="4" applyFill="1"/>
    <xf numFmtId="0" fontId="48" fillId="0" borderId="36" xfId="4" applyBorder="1"/>
  </cellXfs>
  <cellStyles count="6">
    <cellStyle name="Moeda" xfId="2" builtinId="4"/>
    <cellStyle name="Moeda 3" xfId="5" xr:uid="{A1766164-69BD-4AA0-9774-85F94FB8D735}"/>
    <cellStyle name="Normal" xfId="0" builtinId="0"/>
    <cellStyle name="Normal 2" xfId="4" xr:uid="{B8462F2F-A1BB-4F17-9850-A51EF559DC16}"/>
    <cellStyle name="TableStyleLight1" xfId="3" xr:uid="{00000000-000B-0000-0000-000036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3B3B3"/>
      <rgbColor rgb="FFFF420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33CC66"/>
      <rgbColor rgb="FFCCCCCC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3DEB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66"/>
      <color rgb="FF00CC66"/>
      <color rgb="FFFFFF66"/>
      <color rgb="FFFFFF00"/>
      <color rgb="FF0000FF"/>
      <color rgb="FFFFFF99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A0A0EC-98B7-4614-B9ED-B38461D5F2D3}" name="__Anonymous_Sheet_DB__2" displayName="__Anonymous_Sheet_DB__2" ref="A39:H47" headerRowCount="0" totalsRowShown="0">
  <sortState xmlns:xlrd2="http://schemas.microsoft.com/office/spreadsheetml/2017/richdata2" ref="A39:H47">
    <sortCondition ref="B39:B47"/>
  </sortState>
  <tableColumns count="8">
    <tableColumn id="1" xr3:uid="{AC4A2647-2F6B-49E3-8D94-343A49E8BD8A}" name="Coluna1"/>
    <tableColumn id="2" xr3:uid="{DCC22C28-8DDB-4996-93ED-10A20DB6D96A}" name="Coluna2"/>
    <tableColumn id="3" xr3:uid="{35FF70BA-69A4-497A-8A0E-6AD0923BD7F9}" name="Coluna3"/>
    <tableColumn id="4" xr3:uid="{B5630319-51E4-472C-85A2-92B9B7B05A07}" name="Coluna4"/>
    <tableColumn id="5" xr3:uid="{551F32A0-3594-43F2-BDFA-658749AAB1B4}" name="Coluna5"/>
    <tableColumn id="6" xr3:uid="{4FCC23BB-13BC-48D1-8CCA-2D2D7BAD53B6}" name="Coluna6"/>
    <tableColumn id="7" xr3:uid="{45A888D4-964E-4106-AED4-65BD0F1A90A6}" name="Coluna7">
      <calculatedColumnFormula>F39*D39</calculatedColumnFormula>
    </tableColumn>
    <tableColumn id="8" xr3:uid="{77C02C87-E9C1-4263-A8C7-F8B6CD488AD1}" name="Coluna8">
      <calculatedColumnFormula>G39/12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4"/>
  <sheetViews>
    <sheetView zoomScale="90" zoomScaleNormal="90" workbookViewId="0">
      <selection activeCell="O14" sqref="O14"/>
    </sheetView>
  </sheetViews>
  <sheetFormatPr defaultRowHeight="12.75"/>
  <cols>
    <col min="1" max="1025" width="11.5703125"/>
  </cols>
  <sheetData>
    <row r="3" spans="2:10" ht="15">
      <c r="B3" s="280" t="s">
        <v>0</v>
      </c>
      <c r="C3" s="280"/>
      <c r="D3" s="280"/>
      <c r="E3" s="280"/>
      <c r="F3" s="280"/>
      <c r="G3" s="280"/>
      <c r="H3" s="280"/>
      <c r="I3" s="280"/>
      <c r="J3" s="280"/>
    </row>
    <row r="4" spans="2:10" ht="14.25">
      <c r="B4" s="281"/>
      <c r="C4" s="281"/>
      <c r="D4" s="281"/>
      <c r="E4" s="281"/>
      <c r="F4" s="281"/>
      <c r="G4" s="281"/>
      <c r="H4" s="281"/>
      <c r="I4" s="281"/>
      <c r="J4" s="281"/>
    </row>
    <row r="5" spans="2:10" ht="14.25">
      <c r="B5" s="282" t="s">
        <v>1</v>
      </c>
      <c r="C5" s="282"/>
      <c r="D5" s="282"/>
      <c r="E5" s="282"/>
      <c r="F5" s="282"/>
      <c r="G5" s="282"/>
      <c r="H5" s="282"/>
      <c r="I5" s="282"/>
      <c r="J5" s="282"/>
    </row>
    <row r="6" spans="2:10" ht="14.25">
      <c r="B6" s="281"/>
      <c r="C6" s="281"/>
      <c r="D6" s="281"/>
      <c r="E6" s="281"/>
      <c r="F6" s="281"/>
      <c r="G6" s="281"/>
      <c r="H6" s="281"/>
      <c r="I6" s="281"/>
      <c r="J6" s="281"/>
    </row>
    <row r="7" spans="2:10" ht="41.45" customHeight="1">
      <c r="B7" s="283" t="s">
        <v>2</v>
      </c>
      <c r="C7" s="283"/>
      <c r="D7" s="283"/>
      <c r="E7" s="283"/>
      <c r="F7" s="283"/>
      <c r="G7" s="283"/>
      <c r="H7" s="283"/>
      <c r="I7" s="283"/>
      <c r="J7" s="283"/>
    </row>
    <row r="8" spans="2:10" ht="14.25">
      <c r="B8" s="277"/>
      <c r="C8" s="277"/>
      <c r="D8" s="277"/>
      <c r="E8" s="277"/>
      <c r="F8" s="277"/>
      <c r="G8" s="277"/>
      <c r="H8" s="277"/>
      <c r="I8" s="277"/>
      <c r="J8" s="277"/>
    </row>
    <row r="9" spans="2:10" ht="28.15" customHeight="1">
      <c r="B9" s="2"/>
      <c r="C9" s="278" t="s">
        <v>3</v>
      </c>
      <c r="D9" s="278"/>
      <c r="E9" s="278"/>
      <c r="F9" s="278"/>
      <c r="G9" s="278"/>
      <c r="H9" s="278"/>
      <c r="I9" s="278"/>
      <c r="J9" s="278"/>
    </row>
    <row r="10" spans="2:10" ht="14.25">
      <c r="B10" s="279"/>
      <c r="C10" s="279"/>
      <c r="D10" s="279"/>
      <c r="E10" s="279"/>
      <c r="F10" s="279"/>
      <c r="G10" s="279"/>
      <c r="H10" s="279"/>
      <c r="I10" s="279"/>
      <c r="J10" s="279"/>
    </row>
    <row r="11" spans="2:10" ht="41.85" customHeight="1">
      <c r="B11" s="3"/>
      <c r="C11" s="278" t="s">
        <v>4</v>
      </c>
      <c r="D11" s="278"/>
      <c r="E11" s="278"/>
      <c r="F11" s="278"/>
      <c r="G11" s="278"/>
      <c r="H11" s="278"/>
      <c r="I11" s="278"/>
      <c r="J11" s="278"/>
    </row>
    <row r="12" spans="2:10" ht="14.25">
      <c r="B12" s="277"/>
      <c r="C12" s="277"/>
      <c r="D12" s="277"/>
      <c r="E12" s="277"/>
      <c r="F12" s="277"/>
      <c r="G12" s="277"/>
      <c r="H12" s="277"/>
      <c r="I12" s="277"/>
      <c r="J12" s="277"/>
    </row>
    <row r="13" spans="2:10" ht="14.25">
      <c r="B13" s="4" t="s">
        <v>5</v>
      </c>
      <c r="C13" s="275" t="s">
        <v>6</v>
      </c>
      <c r="D13" s="275"/>
      <c r="E13" s="275"/>
      <c r="F13" s="275"/>
      <c r="G13" s="275"/>
      <c r="H13" s="275"/>
      <c r="I13" s="275"/>
      <c r="J13" s="275"/>
    </row>
    <row r="14" spans="2:10" ht="26.85" customHeight="1">
      <c r="B14" s="1"/>
      <c r="C14" s="276" t="s">
        <v>7</v>
      </c>
      <c r="D14" s="276"/>
      <c r="E14" s="276"/>
      <c r="F14" s="276"/>
      <c r="G14" s="276"/>
      <c r="H14" s="276"/>
      <c r="I14" s="276"/>
      <c r="J14" s="276"/>
    </row>
  </sheetData>
  <mergeCells count="12">
    <mergeCell ref="B3:J3"/>
    <mergeCell ref="B4:J4"/>
    <mergeCell ref="B5:J5"/>
    <mergeCell ref="B6:J6"/>
    <mergeCell ref="B7:J7"/>
    <mergeCell ref="C13:J13"/>
    <mergeCell ref="C14:J14"/>
    <mergeCell ref="B8:J8"/>
    <mergeCell ref="C9:J9"/>
    <mergeCell ref="B10:J10"/>
    <mergeCell ref="C11:J11"/>
    <mergeCell ref="B12:J12"/>
  </mergeCells>
  <printOptions horizontalCentered="1"/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7F16-D352-4A2E-BF71-C925AA9CAF22}">
  <dimension ref="A1:F30"/>
  <sheetViews>
    <sheetView view="pageBreakPreview" topLeftCell="A4" zoomScale="130" zoomScaleNormal="140" zoomScaleSheetLayoutView="130" workbookViewId="0">
      <selection activeCell="C12" sqref="C12"/>
    </sheetView>
  </sheetViews>
  <sheetFormatPr defaultColWidth="11.5703125" defaultRowHeight="12.75"/>
  <cols>
    <col min="1" max="1" width="38.42578125" customWidth="1"/>
    <col min="2" max="2" width="44.5703125" customWidth="1"/>
    <col min="3" max="3" width="16.28515625" style="110" customWidth="1"/>
    <col min="4" max="4" width="20.85546875" style="110" customWidth="1"/>
    <col min="5" max="5" width="16.28515625" style="110" customWidth="1"/>
    <col min="6" max="6" width="11.5703125" style="69"/>
  </cols>
  <sheetData>
    <row r="1" spans="1:6" s="111" customFormat="1">
      <c r="A1" s="285" t="s">
        <v>8</v>
      </c>
      <c r="B1" s="285"/>
      <c r="C1" s="285"/>
      <c r="D1" s="285"/>
      <c r="E1" s="285"/>
      <c r="F1" s="126"/>
    </row>
    <row r="2" spans="1:6" s="111" customFormat="1">
      <c r="A2" s="285" t="s">
        <v>9</v>
      </c>
      <c r="B2" s="285"/>
      <c r="C2" s="285"/>
      <c r="D2" s="285"/>
      <c r="E2" s="285"/>
      <c r="F2" s="126"/>
    </row>
    <row r="3" spans="1:6" s="111" customFormat="1">
      <c r="A3" s="286" t="s">
        <v>10</v>
      </c>
      <c r="B3" s="286"/>
      <c r="C3" s="286"/>
      <c r="D3" s="286"/>
      <c r="E3" s="286"/>
      <c r="F3" s="126"/>
    </row>
    <row r="4" spans="1:6" s="111" customFormat="1">
      <c r="A4" s="149"/>
      <c r="B4" s="149"/>
      <c r="C4" s="149"/>
      <c r="D4" s="149"/>
      <c r="E4" s="149"/>
      <c r="F4" s="126"/>
    </row>
    <row r="5" spans="1:6" s="111" customFormat="1">
      <c r="C5" s="287" t="s">
        <v>11</v>
      </c>
      <c r="D5" s="126"/>
    </row>
    <row r="6" spans="1:6" s="111" customFormat="1">
      <c r="C6" s="288"/>
      <c r="D6" s="126"/>
    </row>
    <row r="7" spans="1:6" s="111" customFormat="1">
      <c r="C7" s="288"/>
      <c r="D7" s="126"/>
    </row>
    <row r="8" spans="1:6" s="111" customFormat="1" ht="42" customHeight="1">
      <c r="C8" s="289"/>
      <c r="D8" s="126"/>
    </row>
    <row r="9" spans="1:6" s="111" customFormat="1" ht="13.5" customHeight="1">
      <c r="A9" s="161" t="s">
        <v>12</v>
      </c>
      <c r="B9" s="161" t="s">
        <v>13</v>
      </c>
      <c r="C9" s="162">
        <v>1660</v>
      </c>
      <c r="D9" s="126"/>
    </row>
    <row r="10" spans="1:6">
      <c r="A10" s="150" t="s">
        <v>14</v>
      </c>
      <c r="B10" s="150" t="s">
        <v>13</v>
      </c>
      <c r="C10" s="151">
        <v>1727.6</v>
      </c>
      <c r="D10" s="69"/>
      <c r="E10"/>
      <c r="F10"/>
    </row>
    <row r="11" spans="1:6">
      <c r="A11" s="150" t="s">
        <v>15</v>
      </c>
      <c r="B11" s="150" t="s">
        <v>16</v>
      </c>
      <c r="C11" s="151">
        <v>1621</v>
      </c>
      <c r="D11" s="69"/>
      <c r="E11"/>
      <c r="F11"/>
    </row>
    <row r="12" spans="1:6">
      <c r="A12" s="150" t="s">
        <v>17</v>
      </c>
      <c r="B12" s="150" t="s">
        <v>18</v>
      </c>
      <c r="C12" s="151">
        <v>105.32</v>
      </c>
      <c r="D12" s="69"/>
      <c r="E12"/>
      <c r="F12"/>
    </row>
    <row r="13" spans="1:6">
      <c r="A13" s="150" t="s">
        <v>19</v>
      </c>
      <c r="B13" s="150" t="s">
        <v>20</v>
      </c>
      <c r="C13" s="151">
        <v>22</v>
      </c>
      <c r="D13" s="69"/>
      <c r="E13"/>
      <c r="F13"/>
    </row>
    <row r="14" spans="1:6">
      <c r="A14" s="150" t="s">
        <v>19</v>
      </c>
      <c r="B14" s="150" t="s">
        <v>21</v>
      </c>
      <c r="C14" s="152">
        <v>0.2</v>
      </c>
      <c r="D14" s="69"/>
      <c r="E14"/>
      <c r="F14"/>
    </row>
    <row r="15" spans="1:6">
      <c r="A15" s="150" t="s">
        <v>22</v>
      </c>
      <c r="B15" s="150" t="s">
        <v>23</v>
      </c>
      <c r="C15" s="151">
        <v>320</v>
      </c>
      <c r="D15" s="69"/>
      <c r="E15"/>
      <c r="F15"/>
    </row>
    <row r="16" spans="1:6">
      <c r="A16" s="153" t="s">
        <v>24</v>
      </c>
      <c r="B16" s="153" t="s">
        <v>23</v>
      </c>
      <c r="C16" s="154">
        <v>26.5</v>
      </c>
      <c r="D16" s="69"/>
      <c r="E16"/>
      <c r="F16"/>
    </row>
    <row r="17" spans="1:6">
      <c r="A17" s="153" t="s">
        <v>25</v>
      </c>
      <c r="B17" s="153" t="s">
        <v>23</v>
      </c>
      <c r="C17" s="154">
        <v>5.21</v>
      </c>
      <c r="D17" s="69"/>
      <c r="E17"/>
      <c r="F17"/>
    </row>
    <row r="18" spans="1:6">
      <c r="E18" s="69"/>
      <c r="F18"/>
    </row>
    <row r="19" spans="1:6" s="111" customFormat="1">
      <c r="A19" s="290" t="s">
        <v>26</v>
      </c>
      <c r="B19" s="291" t="s">
        <v>27</v>
      </c>
      <c r="C19" s="293" t="s">
        <v>28</v>
      </c>
      <c r="D19" s="126"/>
    </row>
    <row r="20" spans="1:6" s="111" customFormat="1">
      <c r="A20" s="290"/>
      <c r="B20" s="292"/>
      <c r="C20" s="294"/>
      <c r="D20" s="155"/>
      <c r="E20" s="126"/>
    </row>
    <row r="21" spans="1:6">
      <c r="A21" s="150" t="s">
        <v>29</v>
      </c>
      <c r="B21" s="156">
        <v>4.5</v>
      </c>
      <c r="C21" s="157">
        <v>0.05</v>
      </c>
      <c r="E21" s="69"/>
      <c r="F21"/>
    </row>
    <row r="22" spans="1:6">
      <c r="A22" t="s">
        <v>30</v>
      </c>
      <c r="B22" s="158">
        <v>3</v>
      </c>
      <c r="C22" s="159">
        <v>0.04</v>
      </c>
      <c r="D22" s="159"/>
    </row>
    <row r="23" spans="1:6">
      <c r="A23" t="s">
        <v>31</v>
      </c>
      <c r="B23" s="158">
        <v>4</v>
      </c>
      <c r="C23" s="159">
        <v>0.05</v>
      </c>
      <c r="D23" s="159"/>
    </row>
    <row r="24" spans="1:6">
      <c r="A24" t="s">
        <v>32</v>
      </c>
      <c r="B24" s="158">
        <v>0</v>
      </c>
      <c r="C24" s="159">
        <v>0.05</v>
      </c>
      <c r="D24" s="159"/>
    </row>
    <row r="25" spans="1:6">
      <c r="A25" t="s">
        <v>33</v>
      </c>
      <c r="B25" s="158">
        <v>0</v>
      </c>
      <c r="C25" s="159">
        <v>0.05</v>
      </c>
      <c r="D25" s="159"/>
    </row>
    <row r="26" spans="1:6">
      <c r="A26" t="s">
        <v>34</v>
      </c>
      <c r="B26" s="158">
        <v>4.5</v>
      </c>
      <c r="C26" s="159">
        <v>0.05</v>
      </c>
      <c r="D26" s="159"/>
    </row>
    <row r="27" spans="1:6">
      <c r="A27" t="s">
        <v>35</v>
      </c>
      <c r="B27" s="158">
        <v>4.8</v>
      </c>
      <c r="C27" s="159">
        <v>0.05</v>
      </c>
      <c r="D27" s="159"/>
    </row>
    <row r="28" spans="1:6">
      <c r="A28" t="s">
        <v>36</v>
      </c>
      <c r="B28" s="158">
        <v>5</v>
      </c>
      <c r="C28" s="159">
        <v>0.05</v>
      </c>
      <c r="D28" s="159"/>
    </row>
    <row r="29" spans="1:6">
      <c r="A29" t="s">
        <v>37</v>
      </c>
      <c r="B29" s="158">
        <v>3.7</v>
      </c>
      <c r="C29" s="159">
        <v>0.05</v>
      </c>
      <c r="D29" s="159"/>
    </row>
    <row r="30" spans="1:6">
      <c r="A30" s="284"/>
      <c r="B30" s="284"/>
      <c r="C30" s="284"/>
      <c r="D30" s="284"/>
      <c r="E30" s="160"/>
    </row>
  </sheetData>
  <sheetProtection selectLockedCells="1" selectUnlockedCells="1"/>
  <mergeCells count="8">
    <mergeCell ref="A30:D30"/>
    <mergeCell ref="A1:E1"/>
    <mergeCell ref="A2:E2"/>
    <mergeCell ref="A3:E3"/>
    <mergeCell ref="C5:C8"/>
    <mergeCell ref="A19:A20"/>
    <mergeCell ref="B19:B20"/>
    <mergeCell ref="C19:C20"/>
  </mergeCells>
  <pageMargins left="0.78749999999999998" right="0.78749999999999998" top="1.0527777777777778" bottom="1.0527777777777778" header="0.78749999999999998" footer="0.78749999999999998"/>
  <pageSetup paperSize="9" scale="62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243"/>
  <sheetViews>
    <sheetView topLeftCell="A197" zoomScale="90" zoomScaleNormal="90" workbookViewId="0">
      <selection activeCell="L218" sqref="L218"/>
    </sheetView>
  </sheetViews>
  <sheetFormatPr defaultRowHeight="12.75"/>
  <cols>
    <col min="1" max="1" width="15.28515625"/>
    <col min="2" max="2" width="11.140625"/>
    <col min="3" max="3" width="13.28515625"/>
    <col min="4" max="4" width="16.85546875"/>
    <col min="5" max="5" width="12.42578125"/>
    <col min="6" max="7" width="11.28515625"/>
    <col min="9" max="9" width="12.42578125"/>
    <col min="10" max="10" width="14.5703125" customWidth="1"/>
    <col min="11" max="11" width="10.7109375"/>
    <col min="12" max="12" width="11.140625"/>
    <col min="13" max="13" width="7.42578125"/>
    <col min="14" max="14" width="6.5703125"/>
    <col min="15" max="15" width="11.5703125" bestFit="1" customWidth="1"/>
    <col min="16" max="16" width="9.28515625"/>
    <col min="22" max="22" width="31.8554687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299" t="s">
        <v>46</v>
      </c>
      <c r="C8" s="300"/>
      <c r="D8" s="300"/>
      <c r="E8" s="300"/>
      <c r="F8" s="300"/>
      <c r="G8" s="300"/>
      <c r="H8" s="301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19.5" customHeight="1">
      <c r="A9" s="10" t="s">
        <v>47</v>
      </c>
      <c r="B9" s="299" t="s">
        <v>48</v>
      </c>
      <c r="C9" s="300"/>
      <c r="D9" s="300"/>
      <c r="E9" s="300"/>
      <c r="F9" s="300"/>
      <c r="G9" s="300"/>
      <c r="H9" s="301"/>
      <c r="I9" s="476" t="s">
        <v>49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24" customHeight="1">
      <c r="A10" s="10" t="s">
        <v>50</v>
      </c>
      <c r="B10" s="299" t="s">
        <v>51</v>
      </c>
      <c r="C10" s="300"/>
      <c r="D10" s="300"/>
      <c r="E10" s="300"/>
      <c r="F10" s="300"/>
      <c r="G10" s="300"/>
      <c r="H10" s="301"/>
      <c r="I10" s="476" t="s">
        <v>52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299" t="s">
        <v>54</v>
      </c>
      <c r="C11" s="300"/>
      <c r="D11" s="300"/>
      <c r="E11" s="300"/>
      <c r="F11" s="300"/>
      <c r="G11" s="300"/>
      <c r="H11" s="301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302" t="s">
        <v>57</v>
      </c>
      <c r="G13" s="303"/>
      <c r="H13" s="304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5" customHeight="1">
      <c r="A14" s="321" t="s">
        <v>59</v>
      </c>
      <c r="B14" s="322"/>
      <c r="C14" s="322"/>
      <c r="D14" s="322"/>
      <c r="E14" s="322"/>
      <c r="F14" s="323"/>
      <c r="G14" s="323"/>
      <c r="H14" s="323"/>
      <c r="I14" s="323"/>
      <c r="J14" s="324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9.149999999999999" customHeight="1">
      <c r="A15" s="473" t="s">
        <v>60</v>
      </c>
      <c r="B15" s="473"/>
      <c r="C15" s="473"/>
      <c r="D15" s="473"/>
      <c r="E15" s="473"/>
      <c r="F15" s="305" t="s">
        <v>61</v>
      </c>
      <c r="G15" s="306"/>
      <c r="H15" s="304"/>
      <c r="I15" s="483">
        <v>74.41</v>
      </c>
      <c r="J15" s="483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16.350000000000001" customHeight="1">
      <c r="A16" s="377" t="s">
        <v>62</v>
      </c>
      <c r="B16" s="377"/>
      <c r="C16" s="377"/>
      <c r="D16" s="377"/>
      <c r="E16" s="377"/>
      <c r="F16" s="305" t="s">
        <v>61</v>
      </c>
      <c r="G16" s="306"/>
      <c r="H16" s="304"/>
      <c r="I16" s="485">
        <v>2877.24</v>
      </c>
      <c r="J16" s="485">
        <f>SUM(I16)</f>
        <v>2877.24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16.350000000000001" customHeight="1">
      <c r="A17" s="473" t="s">
        <v>63</v>
      </c>
      <c r="B17" s="315"/>
      <c r="C17" s="315"/>
      <c r="D17" s="315"/>
      <c r="E17" s="301"/>
      <c r="F17" s="307" t="s">
        <v>61</v>
      </c>
      <c r="G17" s="308"/>
      <c r="H17" s="304"/>
      <c r="I17" s="478">
        <v>145.72999999999999</v>
      </c>
      <c r="J17" s="32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22.35" customHeight="1">
      <c r="A18" s="472" t="s">
        <v>64</v>
      </c>
      <c r="B18" s="472"/>
      <c r="C18" s="472"/>
      <c r="D18" s="472"/>
      <c r="E18" s="472"/>
      <c r="F18" s="472"/>
      <c r="G18" s="472"/>
      <c r="H18" s="122"/>
      <c r="I18" s="360">
        <f>SUM(I15:I17)</f>
        <v>3097.3799999999997</v>
      </c>
      <c r="J18" s="360">
        <f>SUM(I18)</f>
        <v>3097.3799999999997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15.75" customHeight="1">
      <c r="A19" s="471" t="s">
        <v>65</v>
      </c>
      <c r="B19" s="471"/>
      <c r="C19" s="471"/>
      <c r="D19" s="471"/>
      <c r="E19" s="471"/>
      <c r="F19" s="471"/>
      <c r="G19" s="471"/>
      <c r="H19" s="471"/>
      <c r="I19" s="471"/>
      <c r="J19" s="471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7.850000000000001" customHeight="1">
      <c r="A20" s="377" t="s">
        <v>66</v>
      </c>
      <c r="B20" s="377"/>
      <c r="C20" s="377"/>
      <c r="D20" s="377"/>
      <c r="E20" s="377"/>
      <c r="F20" s="305" t="s">
        <v>61</v>
      </c>
      <c r="G20" s="306"/>
      <c r="H20" s="304"/>
      <c r="I20" s="357">
        <v>842.79</v>
      </c>
      <c r="J20" s="357">
        <f>SUM(I20)</f>
        <v>842.79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16.350000000000001" customHeight="1">
      <c r="A21" s="377" t="s">
        <v>67</v>
      </c>
      <c r="B21" s="377"/>
      <c r="C21" s="377"/>
      <c r="D21" s="377"/>
      <c r="E21" s="377"/>
      <c r="F21" s="309" t="s">
        <v>61</v>
      </c>
      <c r="G21" s="310"/>
      <c r="H21" s="311"/>
      <c r="I21" s="357">
        <v>0</v>
      </c>
      <c r="J21" s="357">
        <f>SUM(I21)</f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15.6" customHeight="1">
      <c r="A22" s="377" t="s">
        <v>68</v>
      </c>
      <c r="B22" s="377"/>
      <c r="C22" s="377"/>
      <c r="D22" s="377"/>
      <c r="E22" s="377"/>
      <c r="F22" s="309" t="s">
        <v>61</v>
      </c>
      <c r="G22" s="310"/>
      <c r="H22" s="311"/>
      <c r="I22" s="357">
        <v>0</v>
      </c>
      <c r="J22" s="357">
        <f>SUM(I22)</f>
        <v>0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22.35" customHeight="1">
      <c r="A23" s="472" t="s">
        <v>69</v>
      </c>
      <c r="B23" s="472"/>
      <c r="C23" s="472"/>
      <c r="D23" s="472"/>
      <c r="E23" s="472"/>
      <c r="F23" s="472"/>
      <c r="G23" s="472"/>
      <c r="H23" s="122"/>
      <c r="I23" s="360">
        <f>SUM(I20:I22)</f>
        <v>842.79</v>
      </c>
      <c r="J23" s="360">
        <f>SUM(I23)</f>
        <v>842.79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13.35" customHeight="1">
      <c r="A24" s="471" t="s">
        <v>70</v>
      </c>
      <c r="B24" s="471"/>
      <c r="C24" s="471"/>
      <c r="D24" s="471"/>
      <c r="E24" s="471"/>
      <c r="F24" s="471"/>
      <c r="G24" s="471"/>
      <c r="H24" s="471"/>
      <c r="I24" s="471"/>
      <c r="J24" s="471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377" t="s">
        <v>71</v>
      </c>
      <c r="B25" s="377"/>
      <c r="C25" s="377"/>
      <c r="D25" s="377"/>
      <c r="E25" s="377"/>
      <c r="F25" s="305" t="s">
        <v>61</v>
      </c>
      <c r="G25" s="306"/>
      <c r="H25" s="304"/>
      <c r="I25" s="357">
        <v>913.78</v>
      </c>
      <c r="J25" s="357">
        <f>SUM(I25)</f>
        <v>913.78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377" t="s">
        <v>72</v>
      </c>
      <c r="B26" s="377"/>
      <c r="C26" s="377"/>
      <c r="D26" s="377"/>
      <c r="E26" s="377"/>
      <c r="F26" s="305" t="s">
        <v>61</v>
      </c>
      <c r="G26" s="306"/>
      <c r="H26" s="304"/>
      <c r="I26" s="357">
        <v>913.78</v>
      </c>
      <c r="J26" s="35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22.35" customHeight="1">
      <c r="A27" s="312" t="s">
        <v>73</v>
      </c>
      <c r="B27" s="313"/>
      <c r="C27" s="313"/>
      <c r="D27" s="313"/>
      <c r="E27" s="313"/>
      <c r="F27" s="313"/>
      <c r="G27" s="313"/>
      <c r="H27" s="314"/>
      <c r="I27" s="360">
        <f>SUM(I25:I26)</f>
        <v>1827.56</v>
      </c>
      <c r="J27" s="360">
        <f>SUM(I27)</f>
        <v>1827.56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7.5" customHeight="1">
      <c r="A28" s="456"/>
      <c r="B28" s="456"/>
      <c r="C28" s="456"/>
      <c r="D28" s="456"/>
      <c r="E28" s="456"/>
      <c r="F28" s="456"/>
      <c r="G28" s="456"/>
      <c r="H28" s="456"/>
      <c r="I28" s="456" t="e">
        <f>SUM(#REF!)</f>
        <v>#REF!</v>
      </c>
      <c r="J28" s="456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60.4" customHeight="1">
      <c r="A29" s="459" t="s">
        <v>74</v>
      </c>
      <c r="B29" s="459"/>
      <c r="C29" s="459"/>
      <c r="D29" s="459"/>
      <c r="E29" s="459"/>
      <c r="F29" s="459"/>
      <c r="G29" s="459"/>
      <c r="H29" s="459"/>
      <c r="I29" s="459" t="e">
        <f>SUM(#REF!)</f>
        <v>#REF!</v>
      </c>
      <c r="J29" s="459" t="e">
        <f>SUM(#REF!)</f>
        <v>#REF!</v>
      </c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75.75" customHeight="1">
      <c r="A30" s="470" t="s">
        <v>75</v>
      </c>
      <c r="B30" s="470"/>
      <c r="C30" s="470"/>
      <c r="D30" s="470"/>
      <c r="E30" s="470"/>
      <c r="F30" s="470"/>
      <c r="G30" s="470"/>
      <c r="H30" s="470"/>
      <c r="I30" s="470"/>
      <c r="J30" s="470"/>
      <c r="K30" s="13"/>
      <c r="L30" s="14"/>
      <c r="M30" s="1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</row>
    <row r="31" spans="1:258" ht="21.75" customHeight="1">
      <c r="A31" s="406" t="s">
        <v>76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8"/>
      <c r="AI31" s="468"/>
      <c r="AJ31" s="468"/>
      <c r="AK31" s="468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468"/>
      <c r="AY31" s="468"/>
      <c r="AZ31" s="468"/>
      <c r="BA31" s="468"/>
      <c r="BB31" s="468"/>
      <c r="BC31" s="468"/>
      <c r="BD31" s="468"/>
      <c r="BE31" s="468"/>
      <c r="BF31" s="468"/>
      <c r="BG31" s="468"/>
      <c r="BH31" s="468"/>
      <c r="BI31" s="468"/>
      <c r="BJ31" s="468"/>
      <c r="BK31" s="468"/>
      <c r="BL31" s="468"/>
      <c r="BM31" s="468"/>
      <c r="BN31" s="468"/>
      <c r="BO31" s="468"/>
      <c r="BP31" s="468"/>
      <c r="BQ31" s="468"/>
      <c r="BR31" s="468"/>
      <c r="BS31" s="468"/>
      <c r="BT31" s="468"/>
      <c r="BU31" s="468"/>
      <c r="BV31" s="468"/>
      <c r="BW31" s="468"/>
      <c r="BX31" s="468"/>
      <c r="BY31" s="468"/>
      <c r="BZ31" s="468"/>
      <c r="CA31" s="468"/>
      <c r="CB31" s="468"/>
      <c r="CC31" s="468"/>
      <c r="CD31" s="468"/>
      <c r="CE31" s="468"/>
      <c r="CF31" s="468"/>
      <c r="CG31" s="468"/>
      <c r="CH31" s="468"/>
      <c r="CI31" s="468"/>
      <c r="CJ31" s="468"/>
      <c r="CK31" s="468"/>
      <c r="CL31" s="468"/>
      <c r="CM31" s="468"/>
      <c r="CN31" s="468"/>
      <c r="CO31" s="468"/>
      <c r="CP31" s="468"/>
      <c r="CQ31" s="468"/>
      <c r="CR31" s="468"/>
      <c r="CS31" s="468"/>
      <c r="CT31" s="468"/>
      <c r="CU31" s="468"/>
      <c r="CV31" s="468"/>
      <c r="CW31" s="468"/>
      <c r="CX31" s="468"/>
      <c r="CY31" s="468"/>
      <c r="CZ31" s="468"/>
      <c r="DA31" s="468"/>
      <c r="DB31" s="468"/>
      <c r="DC31" s="468"/>
      <c r="DD31" s="468"/>
      <c r="DE31" s="468"/>
      <c r="DF31" s="468"/>
      <c r="DG31" s="468"/>
      <c r="DH31" s="468"/>
      <c r="DI31" s="468"/>
      <c r="DJ31" s="468"/>
      <c r="DK31" s="468"/>
      <c r="DL31" s="468"/>
      <c r="DM31" s="468"/>
      <c r="DN31" s="468"/>
      <c r="DO31" s="468"/>
      <c r="DP31" s="468"/>
      <c r="DQ31" s="468"/>
      <c r="DR31" s="468"/>
      <c r="DS31" s="468"/>
      <c r="DT31" s="468"/>
      <c r="DU31" s="468"/>
      <c r="DV31" s="468"/>
      <c r="DW31" s="468"/>
      <c r="DX31" s="468"/>
      <c r="DY31" s="468"/>
      <c r="DZ31" s="468"/>
      <c r="EA31" s="468"/>
      <c r="EB31" s="468"/>
      <c r="EC31" s="468"/>
      <c r="ED31" s="468"/>
      <c r="EE31" s="468"/>
      <c r="EF31" s="468"/>
      <c r="EG31" s="468"/>
      <c r="EH31" s="468"/>
      <c r="EI31" s="468"/>
      <c r="EJ31" s="468"/>
      <c r="EK31" s="468"/>
      <c r="EL31" s="468"/>
      <c r="EM31" s="468"/>
      <c r="EN31" s="468"/>
      <c r="EO31" s="468"/>
      <c r="EP31" s="468"/>
      <c r="EQ31" s="468"/>
      <c r="ER31" s="468"/>
      <c r="ES31" s="468"/>
      <c r="ET31" s="468"/>
      <c r="EU31" s="468"/>
      <c r="EV31" s="468"/>
      <c r="EW31" s="468"/>
      <c r="EX31" s="468"/>
      <c r="EY31" s="468"/>
      <c r="EZ31" s="468"/>
      <c r="FA31" s="468"/>
      <c r="FB31" s="468"/>
      <c r="FC31" s="468"/>
      <c r="FD31" s="468"/>
      <c r="FE31" s="468"/>
      <c r="FF31" s="468"/>
      <c r="FG31" s="468"/>
      <c r="FH31" s="468"/>
      <c r="FI31" s="468"/>
      <c r="FJ31" s="468"/>
      <c r="FK31" s="468"/>
      <c r="FL31" s="468"/>
      <c r="FM31" s="468"/>
      <c r="FN31" s="468"/>
      <c r="FO31" s="468"/>
      <c r="FP31" s="468"/>
      <c r="FQ31" s="468"/>
      <c r="FR31" s="468"/>
      <c r="FS31" s="468"/>
      <c r="FT31" s="468"/>
      <c r="FU31" s="468"/>
      <c r="FV31" s="468"/>
      <c r="FW31" s="468"/>
      <c r="FX31" s="468"/>
      <c r="FY31" s="468"/>
      <c r="FZ31" s="468"/>
      <c r="GA31" s="468"/>
      <c r="GB31" s="468"/>
      <c r="GC31" s="468"/>
      <c r="GD31" s="468"/>
      <c r="GE31" s="468"/>
      <c r="GF31" s="468"/>
      <c r="GG31" s="468"/>
      <c r="GH31" s="468"/>
      <c r="GI31" s="468"/>
      <c r="GJ31" s="468"/>
      <c r="GK31" s="468"/>
      <c r="GL31" s="468"/>
      <c r="GM31" s="468"/>
      <c r="GN31" s="468"/>
      <c r="GO31" s="468"/>
      <c r="GP31" s="468"/>
      <c r="GQ31" s="468"/>
      <c r="GR31" s="468"/>
      <c r="GS31" s="468"/>
      <c r="GT31" s="468"/>
      <c r="GU31" s="468"/>
      <c r="GV31" s="468"/>
      <c r="GW31" s="468"/>
      <c r="GX31" s="468"/>
      <c r="GY31" s="468"/>
      <c r="GZ31" s="468"/>
      <c r="HA31" s="468"/>
      <c r="HB31" s="468"/>
      <c r="HC31" s="468"/>
      <c r="HD31" s="468"/>
      <c r="HE31" s="468"/>
      <c r="HF31" s="468"/>
      <c r="HG31" s="468"/>
      <c r="HH31" s="468"/>
      <c r="HI31" s="468"/>
      <c r="HJ31" s="468"/>
      <c r="HK31" s="468"/>
      <c r="HL31" s="468"/>
      <c r="HM31" s="468"/>
      <c r="HN31" s="468"/>
      <c r="HO31" s="468"/>
      <c r="HP31" s="468"/>
      <c r="HQ31" s="468"/>
      <c r="HR31" s="468"/>
      <c r="HS31" s="468"/>
      <c r="HT31" s="468"/>
      <c r="HU31" s="468"/>
      <c r="HV31" s="468"/>
      <c r="HW31" s="468"/>
      <c r="HX31" s="468"/>
      <c r="HY31" s="468"/>
      <c r="HZ31" s="468"/>
      <c r="IA31" s="468"/>
      <c r="IB31" s="468"/>
      <c r="IC31" s="468"/>
      <c r="ID31" s="468"/>
      <c r="IE31" s="468"/>
      <c r="IF31" s="468"/>
      <c r="IG31" s="468"/>
      <c r="IH31" s="468"/>
      <c r="II31" s="468"/>
      <c r="IJ31" s="468"/>
      <c r="IK31" s="468"/>
      <c r="IL31" s="468"/>
      <c r="IM31" s="468"/>
      <c r="IN31" s="468"/>
      <c r="IO31" s="468"/>
      <c r="IP31" s="468"/>
      <c r="IQ31" s="468"/>
      <c r="IR31" s="468"/>
      <c r="IS31" s="468"/>
      <c r="IT31" s="468"/>
      <c r="IU31" s="468"/>
      <c r="IV31" s="468"/>
      <c r="IW31" s="468"/>
      <c r="IX31" s="5"/>
    </row>
    <row r="32" spans="1:258" ht="15.75" customHeight="1">
      <c r="A32" s="10">
        <v>1</v>
      </c>
      <c r="B32" s="299" t="s">
        <v>77</v>
      </c>
      <c r="C32" s="300"/>
      <c r="D32" s="300"/>
      <c r="E32" s="300"/>
      <c r="F32" s="300"/>
      <c r="G32" s="300"/>
      <c r="H32" s="301"/>
      <c r="I32" s="469" t="s">
        <v>78</v>
      </c>
      <c r="J32" s="46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15.75" customHeight="1">
      <c r="A33" s="10">
        <v>2</v>
      </c>
      <c r="B33" s="299" t="s">
        <v>79</v>
      </c>
      <c r="C33" s="300"/>
      <c r="D33" s="300"/>
      <c r="E33" s="300"/>
      <c r="F33" s="300"/>
      <c r="G33" s="300"/>
      <c r="H33" s="301"/>
      <c r="I33" s="463" t="s">
        <v>80</v>
      </c>
      <c r="J33" s="46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3</v>
      </c>
      <c r="B34" s="299" t="s">
        <v>81</v>
      </c>
      <c r="C34" s="300"/>
      <c r="D34" s="300"/>
      <c r="E34" s="300"/>
      <c r="F34" s="300"/>
      <c r="G34" s="300"/>
      <c r="H34" s="301"/>
      <c r="I34" s="464">
        <f>'Valores da CCT e Decretos '!C9</f>
        <v>1660</v>
      </c>
      <c r="J34" s="46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32.25" customHeight="1">
      <c r="A35" s="10">
        <v>4</v>
      </c>
      <c r="B35" s="299" t="s">
        <v>82</v>
      </c>
      <c r="C35" s="315"/>
      <c r="D35" s="315"/>
      <c r="E35" s="315"/>
      <c r="F35" s="315"/>
      <c r="G35" s="315"/>
      <c r="H35" s="301"/>
      <c r="I35" s="325">
        <v>1620</v>
      </c>
      <c r="J35" s="32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5</v>
      </c>
      <c r="B36" s="299" t="s">
        <v>83</v>
      </c>
      <c r="C36" s="300"/>
      <c r="D36" s="300"/>
      <c r="E36" s="300"/>
      <c r="F36" s="300"/>
      <c r="G36" s="300"/>
      <c r="H36" s="301"/>
      <c r="I36" s="465" t="s">
        <v>12</v>
      </c>
      <c r="J36" s="46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15.75" customHeight="1">
      <c r="A37" s="10">
        <v>6</v>
      </c>
      <c r="B37" s="299" t="s">
        <v>84</v>
      </c>
      <c r="C37" s="300"/>
      <c r="D37" s="300"/>
      <c r="E37" s="300"/>
      <c r="F37" s="300"/>
      <c r="G37" s="300"/>
      <c r="H37" s="301"/>
      <c r="I37" s="466" t="s">
        <v>85</v>
      </c>
      <c r="J37" s="46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9" customHeight="1">
      <c r="A38" s="467"/>
      <c r="B38" s="467"/>
      <c r="C38" s="467"/>
      <c r="D38" s="467"/>
      <c r="E38" s="467"/>
      <c r="F38" s="467"/>
      <c r="G38" s="467"/>
      <c r="H38" s="467"/>
      <c r="I38" s="467"/>
      <c r="J38" s="46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29.1" customHeight="1">
      <c r="A39" s="459" t="s">
        <v>86</v>
      </c>
      <c r="B39" s="459"/>
      <c r="C39" s="459"/>
      <c r="D39" s="459"/>
      <c r="E39" s="459"/>
      <c r="F39" s="459"/>
      <c r="G39" s="459"/>
      <c r="H39" s="459"/>
      <c r="I39" s="459"/>
      <c r="J39" s="45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9" customHeight="1">
      <c r="A40" s="460"/>
      <c r="B40" s="460"/>
      <c r="C40" s="460"/>
      <c r="D40" s="460"/>
      <c r="E40" s="460"/>
      <c r="F40" s="460"/>
      <c r="G40" s="460"/>
      <c r="H40" s="460"/>
      <c r="I40" s="460"/>
      <c r="J40" s="46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ht="36" customHeight="1">
      <c r="A41" s="461" t="s">
        <v>87</v>
      </c>
      <c r="B41" s="461"/>
      <c r="C41" s="461"/>
      <c r="D41" s="461"/>
      <c r="E41" s="461"/>
      <c r="F41" s="461"/>
      <c r="G41" s="461"/>
      <c r="H41" s="461"/>
      <c r="I41" s="461"/>
      <c r="J41" s="46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</row>
    <row r="42" spans="1:258" s="18" customFormat="1" ht="22.5" customHeight="1">
      <c r="A42" s="16">
        <v>1</v>
      </c>
      <c r="B42" s="396" t="s">
        <v>88</v>
      </c>
      <c r="C42" s="451"/>
      <c r="D42" s="451"/>
      <c r="E42" s="451"/>
      <c r="F42" s="451"/>
      <c r="G42" s="451"/>
      <c r="H42" s="304"/>
      <c r="I42" s="17" t="s">
        <v>89</v>
      </c>
      <c r="J42" s="16" t="s">
        <v>90</v>
      </c>
    </row>
    <row r="43" spans="1:258" ht="16.350000000000001" customHeight="1">
      <c r="A43" s="10" t="s">
        <v>45</v>
      </c>
      <c r="B43" s="382" t="s">
        <v>91</v>
      </c>
      <c r="C43" s="382"/>
      <c r="D43" s="382"/>
      <c r="E43" s="382"/>
      <c r="F43" s="382"/>
      <c r="G43" s="382"/>
      <c r="H43" s="382"/>
      <c r="I43" s="382"/>
      <c r="J43" s="19">
        <f>I34</f>
        <v>1660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15.75" customHeight="1">
      <c r="A44" s="10" t="s">
        <v>47</v>
      </c>
      <c r="B44" s="433" t="s">
        <v>92</v>
      </c>
      <c r="C44" s="434"/>
      <c r="D44" s="434"/>
      <c r="E44" s="434"/>
      <c r="F44" s="434"/>
      <c r="G44" s="434"/>
      <c r="H44" s="462"/>
      <c r="I44" s="130"/>
      <c r="J44" s="1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30.75" customHeight="1">
      <c r="A45" s="10" t="s">
        <v>50</v>
      </c>
      <c r="B45" s="433" t="s">
        <v>93</v>
      </c>
      <c r="C45" s="434"/>
      <c r="D45" s="434"/>
      <c r="E45" s="434"/>
      <c r="F45" s="434"/>
      <c r="G45" s="434"/>
      <c r="H45" s="462"/>
      <c r="I45" s="131">
        <v>0.2</v>
      </c>
      <c r="J45" s="19">
        <f>I35*I45</f>
        <v>324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53</v>
      </c>
      <c r="B46" s="382" t="s">
        <v>94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95</v>
      </c>
      <c r="B47" s="382" t="s">
        <v>96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97</v>
      </c>
      <c r="B48" s="382" t="s">
        <v>98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10" t="s">
        <v>99</v>
      </c>
      <c r="B49" s="382" t="s">
        <v>100</v>
      </c>
      <c r="C49" s="382"/>
      <c r="D49" s="382"/>
      <c r="E49" s="382"/>
      <c r="F49" s="382"/>
      <c r="G49" s="382"/>
      <c r="H49" s="382"/>
      <c r="I49" s="382"/>
      <c r="J49" s="1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15.75" customHeight="1">
      <c r="A50" s="375" t="s">
        <v>101</v>
      </c>
      <c r="B50" s="375"/>
      <c r="C50" s="375"/>
      <c r="D50" s="375"/>
      <c r="E50" s="375"/>
      <c r="F50" s="375"/>
      <c r="G50" s="375"/>
      <c r="H50" s="375"/>
      <c r="I50" s="375"/>
      <c r="J50" s="22">
        <f>SUM(J43:J49)</f>
        <v>1984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27" customHeight="1">
      <c r="A51" s="377" t="s">
        <v>102</v>
      </c>
      <c r="B51" s="377"/>
      <c r="C51" s="377"/>
      <c r="D51" s="377"/>
      <c r="E51" s="377"/>
      <c r="F51" s="377"/>
      <c r="G51" s="377"/>
      <c r="H51" s="377"/>
      <c r="I51" s="377"/>
      <c r="J51" s="37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30" customHeight="1">
      <c r="A52" s="259" t="s">
        <v>103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19.7" customHeight="1">
      <c r="A53" s="259" t="s">
        <v>104</v>
      </c>
      <c r="B53" s="259"/>
      <c r="C53" s="259"/>
      <c r="D53" s="259"/>
      <c r="E53" s="259"/>
      <c r="F53" s="259"/>
      <c r="G53" s="259"/>
      <c r="H53" s="259"/>
      <c r="I53" s="259"/>
      <c r="J53" s="25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24.4" customHeight="1">
      <c r="A54" s="24" t="s">
        <v>105</v>
      </c>
      <c r="B54" s="396" t="s">
        <v>106</v>
      </c>
      <c r="C54" s="451"/>
      <c r="D54" s="451"/>
      <c r="E54" s="451"/>
      <c r="F54" s="451"/>
      <c r="G54" s="451"/>
      <c r="H54" s="304"/>
      <c r="I54" s="25" t="s">
        <v>89</v>
      </c>
      <c r="J54" s="24" t="s">
        <v>90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15.6" customHeight="1">
      <c r="A55" s="23" t="s">
        <v>45</v>
      </c>
      <c r="B55" s="299" t="s">
        <v>107</v>
      </c>
      <c r="C55" s="300"/>
      <c r="D55" s="300"/>
      <c r="E55" s="300"/>
      <c r="F55" s="300"/>
      <c r="G55" s="300"/>
      <c r="H55" s="301"/>
      <c r="I55" s="26">
        <v>8.3330000000000001E-2</v>
      </c>
      <c r="J55" s="27">
        <f>ROUND($J$50*I55,2)</f>
        <v>165.33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44.25" customHeight="1">
      <c r="A56" s="23" t="s">
        <v>47</v>
      </c>
      <c r="B56" s="299" t="s">
        <v>108</v>
      </c>
      <c r="C56" s="300"/>
      <c r="D56" s="300"/>
      <c r="E56" s="300"/>
      <c r="F56" s="300"/>
      <c r="G56" s="300"/>
      <c r="H56" s="301"/>
      <c r="I56" s="28">
        <v>3.0249999999999999E-2</v>
      </c>
      <c r="J56" s="29">
        <f>ROUND($J$50*I56,2)</f>
        <v>60.02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19.7" customHeight="1">
      <c r="A57" s="418" t="s">
        <v>109</v>
      </c>
      <c r="B57" s="419"/>
      <c r="C57" s="419"/>
      <c r="D57" s="419"/>
      <c r="E57" s="419"/>
      <c r="F57" s="419"/>
      <c r="G57" s="419"/>
      <c r="H57" s="314"/>
      <c r="I57" s="31">
        <f>SUM(I55:I56)</f>
        <v>0.11358</v>
      </c>
      <c r="J57" s="30">
        <f>SUM(J55:J56)</f>
        <v>225.35000000000002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6.45" customHeight="1">
      <c r="A58" s="23" t="s">
        <v>50</v>
      </c>
      <c r="B58" s="299" t="s">
        <v>110</v>
      </c>
      <c r="C58" s="300"/>
      <c r="D58" s="300"/>
      <c r="E58" s="300"/>
      <c r="F58" s="300"/>
      <c r="G58" s="300"/>
      <c r="H58" s="301"/>
      <c r="I58" s="32">
        <f>I57*I71</f>
        <v>4.1797440000000005E-2</v>
      </c>
      <c r="J58" s="29">
        <f>ROUND($J$50*I58,2)</f>
        <v>82.93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22.35" customHeight="1">
      <c r="A59" s="418" t="s">
        <v>111</v>
      </c>
      <c r="B59" s="419"/>
      <c r="C59" s="419"/>
      <c r="D59" s="419"/>
      <c r="E59" s="419"/>
      <c r="F59" s="419"/>
      <c r="G59" s="419"/>
      <c r="H59" s="314"/>
      <c r="I59" s="33">
        <f>I57+I58</f>
        <v>0.15537744000000001</v>
      </c>
      <c r="J59" s="30">
        <f>J57+J58</f>
        <v>308.28000000000003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71.25" customHeight="1">
      <c r="A60" s="457" t="s">
        <v>112</v>
      </c>
      <c r="B60" s="457"/>
      <c r="C60" s="457"/>
      <c r="D60" s="457"/>
      <c r="E60" s="457"/>
      <c r="F60" s="457"/>
      <c r="G60" s="457"/>
      <c r="H60" s="457"/>
      <c r="I60" s="457"/>
      <c r="J60" s="45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30" customHeight="1">
      <c r="A61" s="458" t="s">
        <v>113</v>
      </c>
      <c r="B61" s="458"/>
      <c r="C61" s="458"/>
      <c r="D61" s="458"/>
      <c r="E61" s="458"/>
      <c r="F61" s="458"/>
      <c r="G61" s="458"/>
      <c r="H61" s="458"/>
      <c r="I61" s="458"/>
      <c r="J61" s="45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18.75" customHeight="1">
      <c r="A62" s="34" t="s">
        <v>114</v>
      </c>
      <c r="B62" s="396" t="s">
        <v>115</v>
      </c>
      <c r="C62" s="451"/>
      <c r="D62" s="451"/>
      <c r="E62" s="451"/>
      <c r="F62" s="451"/>
      <c r="G62" s="451"/>
      <c r="H62" s="304"/>
      <c r="I62" s="7" t="s">
        <v>89</v>
      </c>
      <c r="J62" s="7" t="s">
        <v>90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8.35" customHeight="1">
      <c r="A63" s="35" t="s">
        <v>45</v>
      </c>
      <c r="B63" s="299" t="s">
        <v>116</v>
      </c>
      <c r="C63" s="300"/>
      <c r="D63" s="300"/>
      <c r="E63" s="300"/>
      <c r="F63" s="300"/>
      <c r="G63" s="300"/>
      <c r="H63" s="301"/>
      <c r="I63" s="36">
        <v>0.2</v>
      </c>
      <c r="J63" s="27">
        <f t="shared" ref="J63:J70" si="0">ROUND($J$50*I63,2)</f>
        <v>396.8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22.5" customHeight="1">
      <c r="A64" s="35" t="s">
        <v>47</v>
      </c>
      <c r="B64" s="299" t="s">
        <v>117</v>
      </c>
      <c r="C64" s="300"/>
      <c r="D64" s="300"/>
      <c r="E64" s="300"/>
      <c r="F64" s="300"/>
      <c r="G64" s="300"/>
      <c r="H64" s="301"/>
      <c r="I64" s="36">
        <v>2.5000000000000001E-2</v>
      </c>
      <c r="J64" s="27">
        <f t="shared" si="0"/>
        <v>49.6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7.25" customHeight="1">
      <c r="A65" s="35" t="s">
        <v>50</v>
      </c>
      <c r="B65" s="299" t="s">
        <v>118</v>
      </c>
      <c r="C65" s="300"/>
      <c r="D65" s="300"/>
      <c r="E65" s="300"/>
      <c r="F65" s="300"/>
      <c r="G65" s="300"/>
      <c r="H65" s="301"/>
      <c r="I65" s="37">
        <v>0.03</v>
      </c>
      <c r="J65" s="27">
        <f t="shared" si="0"/>
        <v>59.52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53</v>
      </c>
      <c r="B66" s="299" t="s">
        <v>119</v>
      </c>
      <c r="C66" s="300"/>
      <c r="D66" s="300"/>
      <c r="E66" s="300"/>
      <c r="F66" s="300"/>
      <c r="G66" s="300"/>
      <c r="H66" s="301"/>
      <c r="I66" s="36">
        <v>1.4999999999999999E-2</v>
      </c>
      <c r="J66" s="27">
        <f t="shared" si="0"/>
        <v>29.76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95</v>
      </c>
      <c r="B67" s="299" t="s">
        <v>120</v>
      </c>
      <c r="C67" s="300"/>
      <c r="D67" s="300"/>
      <c r="E67" s="300"/>
      <c r="F67" s="300"/>
      <c r="G67" s="300"/>
      <c r="H67" s="301"/>
      <c r="I67" s="36">
        <v>0.01</v>
      </c>
      <c r="J67" s="27">
        <f t="shared" si="0"/>
        <v>19.84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97</v>
      </c>
      <c r="B68" s="299" t="s">
        <v>121</v>
      </c>
      <c r="C68" s="300"/>
      <c r="D68" s="300"/>
      <c r="E68" s="300"/>
      <c r="F68" s="300"/>
      <c r="G68" s="300"/>
      <c r="H68" s="301"/>
      <c r="I68" s="36">
        <v>6.0000000000000001E-3</v>
      </c>
      <c r="J68" s="27">
        <f t="shared" si="0"/>
        <v>11.9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122</v>
      </c>
      <c r="B69" s="299" t="s">
        <v>123</v>
      </c>
      <c r="C69" s="300"/>
      <c r="D69" s="300"/>
      <c r="E69" s="300"/>
      <c r="F69" s="300"/>
      <c r="G69" s="300"/>
      <c r="H69" s="301"/>
      <c r="I69" s="38">
        <v>2E-3</v>
      </c>
      <c r="J69" s="27">
        <f t="shared" si="0"/>
        <v>3.97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5" t="s">
        <v>99</v>
      </c>
      <c r="B70" s="299" t="s">
        <v>124</v>
      </c>
      <c r="C70" s="300"/>
      <c r="D70" s="300"/>
      <c r="E70" s="300"/>
      <c r="F70" s="300"/>
      <c r="G70" s="300"/>
      <c r="H70" s="301"/>
      <c r="I70" s="36">
        <v>0.08</v>
      </c>
      <c r="J70" s="27">
        <f t="shared" si="0"/>
        <v>158.72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15.75" customHeight="1">
      <c r="A71" s="418" t="s">
        <v>111</v>
      </c>
      <c r="B71" s="419"/>
      <c r="C71" s="419"/>
      <c r="D71" s="419"/>
      <c r="E71" s="419"/>
      <c r="F71" s="419"/>
      <c r="G71" s="419"/>
      <c r="H71" s="314"/>
      <c r="I71" s="39">
        <f>SUM(I63:I70)</f>
        <v>0.36800000000000005</v>
      </c>
      <c r="J71" s="40">
        <f>SUM(J63:J70)</f>
        <v>730.11000000000013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.5" customHeight="1">
      <c r="A72" s="456"/>
      <c r="B72" s="456"/>
      <c r="C72" s="456"/>
      <c r="D72" s="456"/>
      <c r="E72" s="456"/>
      <c r="F72" s="456"/>
      <c r="G72" s="456"/>
      <c r="H72" s="456"/>
      <c r="I72" s="456"/>
      <c r="J72" s="45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5.75" customHeight="1">
      <c r="A73" s="437" t="s">
        <v>125</v>
      </c>
      <c r="B73" s="437"/>
      <c r="C73" s="437"/>
      <c r="D73" s="437"/>
      <c r="E73" s="437"/>
      <c r="F73" s="437"/>
      <c r="G73" s="437"/>
      <c r="H73" s="437"/>
      <c r="I73" s="437"/>
      <c r="J73" s="43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7.5" customHeight="1">
      <c r="A74" s="436"/>
      <c r="B74" s="436"/>
      <c r="C74" s="436"/>
      <c r="D74" s="436"/>
      <c r="E74" s="436"/>
      <c r="F74" s="436"/>
      <c r="G74" s="436"/>
      <c r="H74" s="436"/>
      <c r="I74" s="436"/>
      <c r="J74" s="43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.6" customHeight="1">
      <c r="A75" s="438" t="s">
        <v>126</v>
      </c>
      <c r="B75" s="438"/>
      <c r="C75" s="438"/>
      <c r="D75" s="438"/>
      <c r="E75" s="438"/>
      <c r="F75" s="438"/>
      <c r="G75" s="438"/>
      <c r="H75" s="438"/>
      <c r="I75" s="438"/>
      <c r="J75" s="438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30" customHeight="1">
      <c r="A76" s="24" t="s">
        <v>127</v>
      </c>
      <c r="B76" s="406" t="s">
        <v>128</v>
      </c>
      <c r="C76" s="406"/>
      <c r="D76" s="406"/>
      <c r="E76" s="406"/>
      <c r="F76" s="406"/>
      <c r="G76" s="406"/>
      <c r="H76" s="406"/>
      <c r="I76" s="406"/>
      <c r="J76" s="7" t="s">
        <v>90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15.75" customHeight="1">
      <c r="A77" s="23" t="s">
        <v>45</v>
      </c>
      <c r="B77" s="299" t="s">
        <v>129</v>
      </c>
      <c r="C77" s="299"/>
      <c r="D77" s="299"/>
      <c r="E77" s="299"/>
      <c r="F77" s="299"/>
      <c r="G77" s="299"/>
      <c r="H77" s="299"/>
      <c r="I77" s="299"/>
      <c r="J77" s="27">
        <f>IF(ROUND((22*I78*I79)-(J43*0.06),2)&lt;0,0,ROUND((22*I78*I79)-(J43*0.06),2))*1+(I78*I79*21.726-0.06*J43)*0</f>
        <v>98.4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26.45" customHeight="1">
      <c r="A78" s="23"/>
      <c r="B78" s="454" t="s">
        <v>130</v>
      </c>
      <c r="C78" s="455"/>
      <c r="D78" s="455"/>
      <c r="E78" s="455"/>
      <c r="F78" s="455"/>
      <c r="G78" s="455"/>
      <c r="H78" s="301"/>
      <c r="I78" s="41">
        <f>'Valores da CCT e Decretos '!B21</f>
        <v>4.5</v>
      </c>
      <c r="J78" s="42" t="s">
        <v>131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15.75" customHeight="1">
      <c r="A79" s="23"/>
      <c r="B79" s="454" t="s">
        <v>132</v>
      </c>
      <c r="C79" s="455"/>
      <c r="D79" s="455"/>
      <c r="E79" s="455"/>
      <c r="F79" s="455"/>
      <c r="G79" s="455"/>
      <c r="H79" s="301"/>
      <c r="I79" s="43">
        <v>2</v>
      </c>
      <c r="J79" s="4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22.35" customHeight="1">
      <c r="A80" s="23" t="s">
        <v>47</v>
      </c>
      <c r="B80" s="299" t="s">
        <v>133</v>
      </c>
      <c r="C80" s="299"/>
      <c r="D80" s="299"/>
      <c r="E80" s="299"/>
      <c r="F80" s="299"/>
      <c r="G80" s="299"/>
      <c r="H80" s="299"/>
      <c r="I80" s="299"/>
      <c r="J80" s="27">
        <f>ROUND(22*I81*(1-0.2),2)</f>
        <v>387.2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/>
      <c r="B81" s="454" t="s">
        <v>134</v>
      </c>
      <c r="C81" s="455"/>
      <c r="D81" s="455"/>
      <c r="E81" s="455"/>
      <c r="F81" s="455"/>
      <c r="G81" s="455"/>
      <c r="H81" s="301"/>
      <c r="I81" s="41">
        <f>'Valores da CCT e Decretos '!C13</f>
        <v>22</v>
      </c>
      <c r="J81" s="42" t="s">
        <v>131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5.75" customHeight="1">
      <c r="A82" s="23" t="s">
        <v>50</v>
      </c>
      <c r="B82" s="299" t="s">
        <v>135</v>
      </c>
      <c r="C82" s="299"/>
      <c r="D82" s="299"/>
      <c r="E82" s="299"/>
      <c r="F82" s="299"/>
      <c r="G82" s="299"/>
      <c r="H82" s="299"/>
      <c r="I82" s="299"/>
      <c r="J82" s="27">
        <v>320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4.85" customHeight="1">
      <c r="A83" s="23" t="s">
        <v>53</v>
      </c>
      <c r="B83" s="299" t="s">
        <v>136</v>
      </c>
      <c r="C83" s="299"/>
      <c r="D83" s="299"/>
      <c r="E83" s="299"/>
      <c r="F83" s="299"/>
      <c r="G83" s="299"/>
      <c r="H83" s="299"/>
      <c r="I83" s="299"/>
      <c r="J83" s="27">
        <v>26.5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5.75" customHeight="1">
      <c r="A84" s="23" t="s">
        <v>95</v>
      </c>
      <c r="B84" s="412" t="s">
        <v>137</v>
      </c>
      <c r="C84" s="412"/>
      <c r="D84" s="412"/>
      <c r="E84" s="412"/>
      <c r="F84" s="412"/>
      <c r="G84" s="412"/>
      <c r="H84" s="412"/>
      <c r="I84" s="412"/>
      <c r="J84" s="12">
        <f>'Valores da CCT e Decretos '!C12</f>
        <v>105.32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7.649999999999999" customHeight="1">
      <c r="A85" s="23" t="s">
        <v>97</v>
      </c>
      <c r="B85" s="412" t="s">
        <v>138</v>
      </c>
      <c r="C85" s="412"/>
      <c r="D85" s="412"/>
      <c r="E85" s="412"/>
      <c r="F85" s="412"/>
      <c r="G85" s="412"/>
      <c r="H85" s="412"/>
      <c r="I85" s="412"/>
      <c r="J85" s="27">
        <v>5.21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8" customHeight="1">
      <c r="A86" s="23" t="s">
        <v>122</v>
      </c>
      <c r="B86" s="412" t="s">
        <v>100</v>
      </c>
      <c r="C86" s="412"/>
      <c r="D86" s="412"/>
      <c r="E86" s="412"/>
      <c r="F86" s="412"/>
      <c r="G86" s="412"/>
      <c r="H86" s="412"/>
      <c r="I86" s="412"/>
      <c r="J86" s="12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44"/>
      <c r="B87" s="418" t="s">
        <v>139</v>
      </c>
      <c r="C87" s="418"/>
      <c r="D87" s="418"/>
      <c r="E87" s="418"/>
      <c r="F87" s="418"/>
      <c r="G87" s="418"/>
      <c r="H87" s="418"/>
      <c r="I87" s="418"/>
      <c r="J87" s="40">
        <f>SUM(J77:J86)</f>
        <v>942.63000000000011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15.75" customHeight="1">
      <c r="A88" s="418" t="s">
        <v>111</v>
      </c>
      <c r="B88" s="419"/>
      <c r="C88" s="419"/>
      <c r="D88" s="419"/>
      <c r="E88" s="419"/>
      <c r="F88" s="419"/>
      <c r="G88" s="419"/>
      <c r="H88" s="314"/>
      <c r="I88" s="33">
        <f>I86+I87</f>
        <v>0</v>
      </c>
      <c r="J88" s="30">
        <f>J86+J87</f>
        <v>942.63000000000011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9" customHeight="1">
      <c r="A89" s="436"/>
      <c r="B89" s="436"/>
      <c r="C89" s="436"/>
      <c r="D89" s="436"/>
      <c r="E89" s="436"/>
      <c r="F89" s="436"/>
      <c r="G89" s="436"/>
      <c r="H89" s="436"/>
      <c r="I89" s="436"/>
      <c r="J89" s="43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48.75" customHeight="1">
      <c r="A90" s="437" t="s">
        <v>140</v>
      </c>
      <c r="B90" s="437"/>
      <c r="C90" s="437"/>
      <c r="D90" s="437"/>
      <c r="E90" s="437"/>
      <c r="F90" s="437"/>
      <c r="G90" s="437"/>
      <c r="H90" s="437"/>
      <c r="I90" s="437"/>
      <c r="J90" s="43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18.95" customHeight="1">
      <c r="A91" s="438" t="s">
        <v>141</v>
      </c>
      <c r="B91" s="438"/>
      <c r="C91" s="438"/>
      <c r="D91" s="438"/>
      <c r="E91" s="438"/>
      <c r="F91" s="438"/>
      <c r="G91" s="438"/>
      <c r="H91" s="438"/>
      <c r="I91" s="438"/>
      <c r="J91" s="43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24.75" customHeight="1">
      <c r="A92" s="24">
        <v>2</v>
      </c>
      <c r="B92" s="439" t="s">
        <v>142</v>
      </c>
      <c r="C92" s="439"/>
      <c r="D92" s="439"/>
      <c r="E92" s="439"/>
      <c r="F92" s="439"/>
      <c r="G92" s="439"/>
      <c r="H92" s="439"/>
      <c r="I92" s="439"/>
      <c r="J92" s="24" t="s">
        <v>90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105</v>
      </c>
      <c r="B93" s="452" t="s">
        <v>106</v>
      </c>
      <c r="C93" s="453"/>
      <c r="D93" s="453"/>
      <c r="E93" s="453"/>
      <c r="F93" s="453"/>
      <c r="G93" s="453"/>
      <c r="H93" s="301"/>
      <c r="I93" s="45">
        <f>I59</f>
        <v>0.15537744000000001</v>
      </c>
      <c r="J93" s="27">
        <f>J59</f>
        <v>308.28000000000003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114</v>
      </c>
      <c r="B94" s="452" t="s">
        <v>143</v>
      </c>
      <c r="C94" s="453"/>
      <c r="D94" s="453"/>
      <c r="E94" s="453"/>
      <c r="F94" s="453"/>
      <c r="G94" s="453"/>
      <c r="H94" s="301"/>
      <c r="I94" s="45">
        <f>I71</f>
        <v>0.36800000000000005</v>
      </c>
      <c r="J94" s="27">
        <f>J71</f>
        <v>730.11000000000013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ht="13.35" customHeight="1">
      <c r="A95" s="23" t="s">
        <v>127</v>
      </c>
      <c r="B95" s="452" t="s">
        <v>128</v>
      </c>
      <c r="C95" s="453"/>
      <c r="D95" s="453"/>
      <c r="E95" s="453"/>
      <c r="F95" s="453"/>
      <c r="G95" s="453"/>
      <c r="H95" s="301"/>
      <c r="I95" s="45"/>
      <c r="J95" s="27">
        <f>J88</f>
        <v>942.63000000000011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</row>
    <row r="96" spans="1:258" s="5" customFormat="1" ht="26.25" customHeight="1">
      <c r="A96" s="418" t="s">
        <v>111</v>
      </c>
      <c r="B96" s="419"/>
      <c r="C96" s="419"/>
      <c r="D96" s="419"/>
      <c r="E96" s="419"/>
      <c r="F96" s="419"/>
      <c r="G96" s="419"/>
      <c r="H96" s="314"/>
      <c r="I96" s="31">
        <f>SUM(I93:I95)</f>
        <v>0.52337744000000008</v>
      </c>
      <c r="J96" s="40">
        <f>SUM(J93:J95)</f>
        <v>1981.0200000000002</v>
      </c>
    </row>
    <row r="97" spans="1:258" s="5" customFormat="1" ht="8.85" customHeight="1">
      <c r="A97" s="440"/>
      <c r="B97" s="440"/>
      <c r="C97" s="440"/>
      <c r="D97" s="440"/>
      <c r="E97" s="440"/>
      <c r="F97" s="440"/>
      <c r="G97" s="440"/>
      <c r="H97" s="440"/>
      <c r="I97" s="440"/>
      <c r="J97" s="440"/>
    </row>
    <row r="98" spans="1:258" s="5" customFormat="1" ht="38.65" customHeight="1">
      <c r="A98" s="441" t="s">
        <v>144</v>
      </c>
      <c r="B98" s="441"/>
      <c r="C98" s="441"/>
      <c r="D98" s="441"/>
      <c r="E98" s="441"/>
      <c r="F98" s="441"/>
      <c r="G98" s="441"/>
      <c r="H98" s="441"/>
      <c r="I98" s="441"/>
      <c r="J98" s="441"/>
    </row>
    <row r="99" spans="1:258" s="5" customFormat="1" ht="15.75" customHeight="1">
      <c r="A99" s="24">
        <v>3</v>
      </c>
      <c r="B99" s="442" t="s">
        <v>145</v>
      </c>
      <c r="C99" s="443"/>
      <c r="D99" s="443"/>
      <c r="E99" s="443"/>
      <c r="F99" s="443"/>
      <c r="G99" s="443"/>
      <c r="H99" s="443"/>
      <c r="I99" s="444"/>
      <c r="J99" s="449" t="s">
        <v>90</v>
      </c>
    </row>
    <row r="100" spans="1:258" s="5" customFormat="1" ht="45" customHeight="1">
      <c r="A100" s="445" t="s">
        <v>146</v>
      </c>
      <c r="B100" s="446"/>
      <c r="C100" s="446"/>
      <c r="D100" s="447">
        <f>J50+J57+J50/12</f>
        <v>2374.6833333333334</v>
      </c>
      <c r="E100" s="448"/>
      <c r="F100" s="451" t="s">
        <v>147</v>
      </c>
      <c r="G100" s="306"/>
      <c r="H100" s="306"/>
      <c r="I100" s="304"/>
      <c r="J100" s="450"/>
    </row>
    <row r="101" spans="1:258" s="5" customFormat="1" ht="15.75" customHeight="1">
      <c r="A101" s="23" t="s">
        <v>45</v>
      </c>
      <c r="B101" s="412" t="s">
        <v>148</v>
      </c>
      <c r="C101" s="413"/>
      <c r="D101" s="413"/>
      <c r="E101" s="413"/>
      <c r="F101" s="413"/>
      <c r="G101" s="413"/>
      <c r="H101" s="374"/>
      <c r="I101" s="46">
        <v>4.1700000000000001E-3</v>
      </c>
      <c r="J101" s="27">
        <f>ROUND($D$100*I101,2)</f>
        <v>9.9</v>
      </c>
    </row>
    <row r="102" spans="1:258" s="5" customFormat="1" ht="15.75" customHeight="1">
      <c r="A102" s="23" t="s">
        <v>47</v>
      </c>
      <c r="B102" s="412" t="s">
        <v>149</v>
      </c>
      <c r="C102" s="413"/>
      <c r="D102" s="413"/>
      <c r="E102" s="413"/>
      <c r="F102" s="413"/>
      <c r="G102" s="413"/>
      <c r="H102" s="374"/>
      <c r="I102" s="46">
        <v>3.3E-4</v>
      </c>
      <c r="J102" s="27">
        <f>ROUND($D$100*I102,2)</f>
        <v>0.78</v>
      </c>
    </row>
    <row r="103" spans="1:258" s="5" customFormat="1" ht="33.6" customHeight="1">
      <c r="A103" s="23" t="s">
        <v>50</v>
      </c>
      <c r="B103" s="299" t="s">
        <v>150</v>
      </c>
      <c r="C103" s="300"/>
      <c r="D103" s="300"/>
      <c r="E103" s="300"/>
      <c r="F103" s="300"/>
      <c r="G103" s="300"/>
      <c r="H103" s="301"/>
      <c r="I103" s="46">
        <v>1.9400000000000001E-2</v>
      </c>
      <c r="J103" s="27">
        <f>ROUND($D$100*I103,2)</f>
        <v>46.07</v>
      </c>
    </row>
    <row r="104" spans="1:258" s="5" customFormat="1" ht="15.75" customHeight="1">
      <c r="A104" s="23" t="s">
        <v>53</v>
      </c>
      <c r="B104" s="412" t="s">
        <v>151</v>
      </c>
      <c r="C104" s="413"/>
      <c r="D104" s="413"/>
      <c r="E104" s="413"/>
      <c r="F104" s="413"/>
      <c r="G104" s="413"/>
      <c r="H104" s="374"/>
      <c r="I104" s="46">
        <v>7.1399999999999996E-3</v>
      </c>
      <c r="J104" s="27">
        <f>ROUND($D$100*I104,2)</f>
        <v>16.96</v>
      </c>
    </row>
    <row r="105" spans="1:258" s="5" customFormat="1" ht="39" customHeight="1">
      <c r="A105" s="23" t="s">
        <v>95</v>
      </c>
      <c r="B105" s="433" t="s">
        <v>152</v>
      </c>
      <c r="C105" s="434"/>
      <c r="D105" s="434"/>
      <c r="E105" s="434"/>
      <c r="F105" s="434"/>
      <c r="G105" s="434"/>
      <c r="H105" s="435"/>
      <c r="I105" s="101">
        <v>0.04</v>
      </c>
      <c r="J105" s="27">
        <f>ROUND($J$50*I105,2)</f>
        <v>79.36</v>
      </c>
    </row>
    <row r="106" spans="1:258" s="5" customFormat="1" ht="15.75" customHeight="1">
      <c r="A106" s="418" t="s">
        <v>111</v>
      </c>
      <c r="B106" s="419"/>
      <c r="C106" s="419"/>
      <c r="D106" s="419"/>
      <c r="E106" s="419"/>
      <c r="F106" s="419"/>
      <c r="G106" s="419"/>
      <c r="H106" s="314"/>
      <c r="I106" s="47">
        <f>SUM(I101:I105)</f>
        <v>7.1040000000000006E-2</v>
      </c>
      <c r="J106" s="40">
        <f>SUM(J101:J105)</f>
        <v>153.07</v>
      </c>
    </row>
    <row r="107" spans="1:258" s="5" customFormat="1" ht="15.75" customHeight="1">
      <c r="A107" s="430" t="s">
        <v>153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s="5" customFormat="1" ht="15.75" customHeight="1">
      <c r="A108" s="430" t="s">
        <v>154</v>
      </c>
      <c r="B108" s="430"/>
      <c r="C108" s="430"/>
      <c r="D108" s="430"/>
      <c r="E108" s="430"/>
      <c r="F108" s="430"/>
      <c r="G108" s="430"/>
      <c r="H108" s="430"/>
      <c r="I108" s="430"/>
      <c r="J108" s="430"/>
    </row>
    <row r="109" spans="1:258" ht="28.5" customHeight="1">
      <c r="A109" s="431" t="s">
        <v>155</v>
      </c>
      <c r="B109" s="431"/>
      <c r="C109" s="431"/>
      <c r="D109" s="431"/>
      <c r="E109" s="431"/>
      <c r="F109" s="431"/>
      <c r="G109" s="431"/>
      <c r="H109" s="431"/>
      <c r="I109" s="431"/>
      <c r="J109" s="43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35.25" customHeight="1">
      <c r="A110" s="432" t="s">
        <v>156</v>
      </c>
      <c r="B110" s="432"/>
      <c r="C110" s="432"/>
      <c r="D110" s="432"/>
      <c r="E110" s="432"/>
      <c r="F110" s="432"/>
      <c r="G110" s="432"/>
      <c r="H110" s="432"/>
      <c r="I110" s="432"/>
      <c r="J110" s="432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38.25" customHeight="1">
      <c r="A111" s="484" t="s">
        <v>157</v>
      </c>
      <c r="B111" s="315"/>
      <c r="C111" s="315"/>
      <c r="D111" s="315"/>
      <c r="E111" s="315"/>
      <c r="F111" s="315"/>
      <c r="G111" s="315"/>
      <c r="H111" s="315"/>
      <c r="I111" s="315"/>
      <c r="J111" s="30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s="126" customFormat="1" ht="33" customHeight="1">
      <c r="A112" s="127" t="s">
        <v>158</v>
      </c>
      <c r="B112" s="129">
        <f>J50</f>
        <v>1984</v>
      </c>
      <c r="C112" s="112" t="s">
        <v>159</v>
      </c>
      <c r="D112" s="10" t="s">
        <v>160</v>
      </c>
      <c r="E112" s="129">
        <f>J96</f>
        <v>1981.0200000000002</v>
      </c>
      <c r="F112" s="112" t="s">
        <v>159</v>
      </c>
      <c r="G112" s="10" t="s">
        <v>161</v>
      </c>
      <c r="H112" s="129">
        <f>J106</f>
        <v>153.07</v>
      </c>
      <c r="I112" s="128" t="s">
        <v>162</v>
      </c>
      <c r="J112" s="124">
        <f>B112+E112+H112</f>
        <v>4118.09</v>
      </c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  <c r="BI112" s="125"/>
      <c r="BJ112" s="125"/>
      <c r="BK112" s="125"/>
      <c r="BL112" s="125"/>
      <c r="BM112" s="125"/>
      <c r="BN112" s="125"/>
      <c r="BO112" s="125"/>
      <c r="BP112" s="125"/>
      <c r="BQ112" s="125"/>
      <c r="BR112" s="125"/>
      <c r="BS112" s="125"/>
      <c r="BT112" s="125"/>
      <c r="BU112" s="125"/>
      <c r="BV112" s="125"/>
      <c r="BW112" s="125"/>
      <c r="BX112" s="125"/>
      <c r="BY112" s="125"/>
      <c r="BZ112" s="125"/>
      <c r="CA112" s="125"/>
      <c r="CB112" s="125"/>
      <c r="CC112" s="125"/>
      <c r="CD112" s="125"/>
      <c r="CE112" s="125"/>
      <c r="CF112" s="125"/>
      <c r="CG112" s="125"/>
      <c r="CH112" s="125"/>
      <c r="CI112" s="125"/>
      <c r="CJ112" s="125"/>
      <c r="CK112" s="125"/>
      <c r="CL112" s="125"/>
      <c r="CM112" s="125"/>
      <c r="CN112" s="125"/>
      <c r="CO112" s="125"/>
      <c r="CP112" s="125"/>
      <c r="CQ112" s="125"/>
      <c r="CR112" s="125"/>
      <c r="CS112" s="125"/>
      <c r="CT112" s="125"/>
      <c r="CU112" s="125"/>
      <c r="CV112" s="125"/>
      <c r="CW112" s="125"/>
      <c r="CX112" s="125"/>
      <c r="CY112" s="125"/>
      <c r="CZ112" s="125"/>
      <c r="DA112" s="125"/>
      <c r="DB112" s="125"/>
      <c r="DC112" s="125"/>
      <c r="DD112" s="125"/>
      <c r="DE112" s="125"/>
      <c r="DF112" s="125"/>
      <c r="DG112" s="125"/>
      <c r="DH112" s="125"/>
      <c r="DI112" s="125"/>
      <c r="DJ112" s="125"/>
      <c r="DK112" s="125"/>
      <c r="DL112" s="125"/>
      <c r="DM112" s="125"/>
      <c r="DN112" s="125"/>
      <c r="DO112" s="125"/>
      <c r="DP112" s="125"/>
      <c r="DQ112" s="125"/>
      <c r="DR112" s="125"/>
      <c r="DS112" s="125"/>
      <c r="DT112" s="125"/>
      <c r="DU112" s="125"/>
      <c r="DV112" s="125"/>
      <c r="DW112" s="125"/>
      <c r="DX112" s="125"/>
      <c r="DY112" s="125"/>
      <c r="DZ112" s="125"/>
      <c r="EA112" s="125"/>
      <c r="EB112" s="125"/>
      <c r="EC112" s="125"/>
      <c r="ED112" s="125"/>
      <c r="EE112" s="125"/>
      <c r="EF112" s="125"/>
      <c r="EG112" s="125"/>
      <c r="EH112" s="125"/>
      <c r="EI112" s="125"/>
      <c r="EJ112" s="125"/>
      <c r="EK112" s="125"/>
      <c r="EL112" s="125"/>
      <c r="EM112" s="125"/>
      <c r="EN112" s="125"/>
      <c r="EO112" s="125"/>
      <c r="EP112" s="125"/>
      <c r="EQ112" s="125"/>
      <c r="ER112" s="125"/>
      <c r="ES112" s="125"/>
      <c r="ET112" s="125"/>
      <c r="EU112" s="125"/>
      <c r="EV112" s="125"/>
      <c r="EW112" s="125"/>
      <c r="EX112" s="125"/>
      <c r="EY112" s="125"/>
      <c r="EZ112" s="125"/>
      <c r="FA112" s="125"/>
      <c r="FB112" s="125"/>
      <c r="FC112" s="125"/>
      <c r="FD112" s="125"/>
      <c r="FE112" s="125"/>
      <c r="FF112" s="125"/>
      <c r="FG112" s="125"/>
      <c r="FH112" s="125"/>
      <c r="FI112" s="125"/>
      <c r="FJ112" s="125"/>
      <c r="FK112" s="125"/>
      <c r="FL112" s="125"/>
      <c r="FM112" s="125"/>
      <c r="FN112" s="125"/>
      <c r="FO112" s="125"/>
      <c r="FP112" s="125"/>
      <c r="FQ112" s="125"/>
      <c r="FR112" s="125"/>
      <c r="FS112" s="125"/>
      <c r="FT112" s="125"/>
      <c r="FU112" s="125"/>
      <c r="FV112" s="125"/>
      <c r="FW112" s="125"/>
      <c r="FX112" s="125"/>
      <c r="FY112" s="125"/>
      <c r="FZ112" s="125"/>
      <c r="GA112" s="125"/>
      <c r="GB112" s="125"/>
      <c r="GC112" s="125"/>
      <c r="GD112" s="125"/>
      <c r="GE112" s="125"/>
      <c r="GF112" s="125"/>
      <c r="GG112" s="125"/>
      <c r="GH112" s="125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25"/>
      <c r="GT112" s="125"/>
      <c r="GU112" s="125"/>
      <c r="GV112" s="125"/>
      <c r="GW112" s="125"/>
      <c r="GX112" s="125"/>
      <c r="GY112" s="125"/>
      <c r="GZ112" s="125"/>
      <c r="HA112" s="125"/>
      <c r="HB112" s="125"/>
      <c r="HC112" s="125"/>
      <c r="HD112" s="125"/>
      <c r="HE112" s="125"/>
      <c r="HF112" s="125"/>
      <c r="HG112" s="125"/>
      <c r="HH112" s="125"/>
      <c r="HI112" s="125"/>
      <c r="HJ112" s="125"/>
      <c r="HK112" s="125"/>
      <c r="HL112" s="125"/>
      <c r="HM112" s="125"/>
      <c r="HN112" s="125"/>
      <c r="HO112" s="125"/>
      <c r="HP112" s="125"/>
      <c r="HQ112" s="125"/>
      <c r="HR112" s="125"/>
      <c r="HS112" s="125"/>
      <c r="HT112" s="125"/>
      <c r="HU112" s="125"/>
      <c r="HV112" s="125"/>
      <c r="HW112" s="125"/>
      <c r="HX112" s="125"/>
      <c r="HY112" s="125"/>
      <c r="HZ112" s="125"/>
      <c r="IA112" s="125"/>
      <c r="IB112" s="125"/>
      <c r="IC112" s="125"/>
      <c r="ID112" s="125"/>
      <c r="IE112" s="125"/>
      <c r="IF112" s="125"/>
      <c r="IG112" s="125"/>
      <c r="IH112" s="125"/>
      <c r="II112" s="125"/>
      <c r="IJ112" s="125"/>
      <c r="IK112" s="125"/>
      <c r="IL112" s="125"/>
      <c r="IM112" s="125"/>
      <c r="IN112" s="125"/>
      <c r="IO112" s="125"/>
      <c r="IP112" s="125"/>
      <c r="IQ112" s="125"/>
      <c r="IR112" s="125"/>
      <c r="IS112" s="125"/>
      <c r="IT112" s="125"/>
      <c r="IU112" s="125"/>
      <c r="IV112" s="125"/>
      <c r="IW112" s="125"/>
      <c r="IX112" s="125"/>
    </row>
    <row r="113" spans="1:258" ht="15.75" customHeight="1">
      <c r="A113" s="431" t="s">
        <v>163</v>
      </c>
      <c r="B113" s="431"/>
      <c r="C113" s="431"/>
      <c r="D113" s="431"/>
      <c r="E113" s="431"/>
      <c r="F113" s="431"/>
      <c r="G113" s="431"/>
      <c r="H113" s="431"/>
      <c r="I113" s="431"/>
      <c r="J113" s="43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15.75" customHeight="1">
      <c r="A114" s="48" t="s">
        <v>164</v>
      </c>
      <c r="B114" s="429" t="s">
        <v>165</v>
      </c>
      <c r="C114" s="429"/>
      <c r="D114" s="429"/>
      <c r="E114" s="429"/>
      <c r="F114" s="429"/>
      <c r="G114" s="429"/>
      <c r="H114" s="429"/>
      <c r="I114" s="429"/>
      <c r="J114" s="121" t="s">
        <v>90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37.35" customHeight="1">
      <c r="A115" s="49" t="s">
        <v>45</v>
      </c>
      <c r="B115" s="299" t="s">
        <v>166</v>
      </c>
      <c r="C115" s="300"/>
      <c r="D115" s="300"/>
      <c r="E115" s="300"/>
      <c r="F115" s="300"/>
      <c r="G115" s="300"/>
      <c r="H115" s="301"/>
      <c r="I115" s="101">
        <v>9.0749999999999997E-2</v>
      </c>
      <c r="J115" s="27">
        <f>ROUND($J$50*I115,2)</f>
        <v>180.05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15.75" customHeight="1">
      <c r="A116" s="49" t="s">
        <v>47</v>
      </c>
      <c r="B116" s="412" t="s">
        <v>167</v>
      </c>
      <c r="C116" s="413"/>
      <c r="D116" s="413"/>
      <c r="E116" s="413"/>
      <c r="F116" s="413"/>
      <c r="G116" s="413"/>
      <c r="H116" s="374"/>
      <c r="I116" s="46">
        <v>8.2199999999999999E-3</v>
      </c>
      <c r="J116" s="27">
        <f>ROUND($J$112*I116,2)</f>
        <v>33.85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5.5" customHeight="1">
      <c r="A117" s="49" t="s">
        <v>50</v>
      </c>
      <c r="B117" s="299" t="s">
        <v>168</v>
      </c>
      <c r="C117" s="300"/>
      <c r="D117" s="300"/>
      <c r="E117" s="300"/>
      <c r="F117" s="300"/>
      <c r="G117" s="300"/>
      <c r="H117" s="301"/>
      <c r="I117" s="46">
        <v>2.0000000000000001E-4</v>
      </c>
      <c r="J117" s="27">
        <f>ROUND($J$112*I117,2)</f>
        <v>0.82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9.25" customHeight="1">
      <c r="A118" s="49" t="s">
        <v>53</v>
      </c>
      <c r="B118" s="299" t="s">
        <v>169</v>
      </c>
      <c r="C118" s="300"/>
      <c r="D118" s="300"/>
      <c r="E118" s="300"/>
      <c r="F118" s="300"/>
      <c r="G118" s="300"/>
      <c r="H118" s="301"/>
      <c r="I118" s="46">
        <v>3.2000000000000003E-4</v>
      </c>
      <c r="J118" s="27">
        <f>ROUND($J$112*I118,2)</f>
        <v>1.32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95</v>
      </c>
      <c r="B119" s="414" t="s">
        <v>170</v>
      </c>
      <c r="C119" s="415"/>
      <c r="D119" s="415"/>
      <c r="E119" s="415"/>
      <c r="F119" s="415"/>
      <c r="G119" s="415"/>
      <c r="H119" s="416"/>
      <c r="I119" s="46">
        <v>7.3999999999999999E-4</v>
      </c>
      <c r="J119" s="27">
        <f>ROUND($J$50*I119,2)</f>
        <v>1.47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26.85" customHeight="1">
      <c r="A120" s="49" t="s">
        <v>97</v>
      </c>
      <c r="B120" s="414" t="s">
        <v>171</v>
      </c>
      <c r="C120" s="417"/>
      <c r="D120" s="417"/>
      <c r="E120" s="417"/>
      <c r="F120" s="417"/>
      <c r="G120" s="417"/>
      <c r="H120" s="416"/>
      <c r="I120" s="46">
        <v>1.389E-2</v>
      </c>
      <c r="J120" s="27">
        <f>ROUND($J$112*I120,2)</f>
        <v>57.2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8.95" customHeight="1">
      <c r="A121" s="49" t="s">
        <v>122</v>
      </c>
      <c r="B121" s="412" t="s">
        <v>172</v>
      </c>
      <c r="C121" s="413"/>
      <c r="D121" s="413"/>
      <c r="E121" s="413"/>
      <c r="F121" s="413"/>
      <c r="G121" s="413"/>
      <c r="H121" s="374"/>
      <c r="I121" s="46">
        <v>0</v>
      </c>
      <c r="J121" s="27">
        <f>ROUND($J$112*I121,2)</f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418" t="s">
        <v>111</v>
      </c>
      <c r="B122" s="419"/>
      <c r="C122" s="419"/>
      <c r="D122" s="419"/>
      <c r="E122" s="419"/>
      <c r="F122" s="419"/>
      <c r="G122" s="419"/>
      <c r="H122" s="314"/>
      <c r="I122" s="47">
        <f>SUM(I115:I121)</f>
        <v>0.11412000000000001</v>
      </c>
      <c r="J122" s="40">
        <f>SUM(J115:J121)</f>
        <v>274.70999999999998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173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15.75" customHeight="1">
      <c r="A124" s="410" t="s">
        <v>174</v>
      </c>
      <c r="B124" s="410"/>
      <c r="C124" s="410"/>
      <c r="D124" s="410"/>
      <c r="E124" s="410"/>
      <c r="F124" s="410"/>
      <c r="G124" s="410"/>
      <c r="H124" s="410"/>
      <c r="I124" s="410"/>
      <c r="J124" s="4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7.2" customHeight="1">
      <c r="A125" s="377" t="s">
        <v>175</v>
      </c>
      <c r="B125" s="377"/>
      <c r="C125" s="377"/>
      <c r="D125" s="377"/>
      <c r="E125" s="377"/>
      <c r="F125" s="377"/>
      <c r="G125" s="377"/>
      <c r="H125" s="377"/>
      <c r="I125" s="377"/>
      <c r="J125" s="37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11" t="s">
        <v>176</v>
      </c>
      <c r="B126" s="411"/>
      <c r="C126" s="411"/>
      <c r="D126" s="411"/>
      <c r="E126" s="411"/>
      <c r="F126" s="411"/>
      <c r="G126" s="411"/>
      <c r="H126" s="411"/>
      <c r="I126" s="411"/>
      <c r="J126" s="4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ht="28.35" customHeight="1">
      <c r="A127" s="420" t="s">
        <v>177</v>
      </c>
      <c r="B127" s="417"/>
      <c r="C127" s="417"/>
      <c r="D127" s="417"/>
      <c r="E127" s="417"/>
      <c r="F127" s="417"/>
      <c r="G127" s="417"/>
      <c r="H127" s="417"/>
      <c r="I127" s="417"/>
      <c r="J127" s="41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</row>
    <row r="128" spans="1:258" s="5" customFormat="1" ht="14.65" customHeight="1">
      <c r="A128" s="421"/>
      <c r="B128" s="421"/>
      <c r="C128" s="421"/>
      <c r="D128" s="421"/>
      <c r="E128" s="421"/>
      <c r="F128" s="421"/>
      <c r="G128" s="421"/>
      <c r="H128" s="421"/>
      <c r="I128" s="421"/>
      <c r="J128" s="421"/>
    </row>
    <row r="129" spans="1:258" s="5" customFormat="1" ht="16.149999999999999" customHeight="1">
      <c r="A129" s="422" t="s">
        <v>178</v>
      </c>
      <c r="B129" s="422"/>
      <c r="C129" s="422"/>
      <c r="D129" s="422"/>
      <c r="E129" s="422"/>
      <c r="F129" s="422"/>
      <c r="G129" s="422"/>
      <c r="H129" s="422"/>
      <c r="I129" s="422"/>
      <c r="J129" s="422"/>
    </row>
    <row r="130" spans="1:258" s="5" customFormat="1" ht="15.75" customHeight="1">
      <c r="A130" s="141" t="s">
        <v>179</v>
      </c>
      <c r="B130" s="423" t="s">
        <v>180</v>
      </c>
      <c r="C130" s="423"/>
      <c r="D130" s="423"/>
      <c r="E130" s="423"/>
      <c r="F130" s="423"/>
      <c r="G130" s="423"/>
      <c r="H130" s="423"/>
      <c r="I130" s="423"/>
      <c r="J130" s="142" t="s">
        <v>90</v>
      </c>
    </row>
    <row r="131" spans="1:258" s="5" customFormat="1">
      <c r="A131" s="132" t="s">
        <v>45</v>
      </c>
      <c r="B131" s="424" t="s">
        <v>181</v>
      </c>
      <c r="C131" s="424"/>
      <c r="D131" s="424"/>
      <c r="E131" s="424"/>
      <c r="F131" s="424"/>
      <c r="G131" s="424"/>
      <c r="H131" s="424"/>
      <c r="I131" s="133"/>
      <c r="J131" s="134">
        <v>0</v>
      </c>
    </row>
    <row r="132" spans="1:258" s="5" customFormat="1">
      <c r="A132" s="425" t="s">
        <v>182</v>
      </c>
      <c r="B132" s="425"/>
      <c r="C132" s="425"/>
      <c r="D132" s="425"/>
      <c r="E132" s="425"/>
      <c r="F132" s="425"/>
      <c r="G132" s="425"/>
      <c r="H132" s="425"/>
      <c r="I132" s="135"/>
      <c r="J132" s="134">
        <v>0</v>
      </c>
    </row>
    <row r="133" spans="1:258" s="5" customFormat="1">
      <c r="A133" s="136" t="s">
        <v>47</v>
      </c>
      <c r="B133" s="426" t="s">
        <v>183</v>
      </c>
      <c r="C133" s="426"/>
      <c r="D133" s="426"/>
      <c r="E133" s="426"/>
      <c r="F133" s="426"/>
      <c r="G133" s="426"/>
      <c r="H133" s="426"/>
      <c r="I133" s="133"/>
      <c r="J133" s="137">
        <f>ROUND(I74*J132,2)</f>
        <v>0</v>
      </c>
    </row>
    <row r="134" spans="1:258" s="5" customFormat="1">
      <c r="A134" s="427" t="s">
        <v>182</v>
      </c>
      <c r="B134" s="427"/>
      <c r="C134" s="427"/>
      <c r="D134" s="427"/>
      <c r="E134" s="427"/>
      <c r="F134" s="427"/>
      <c r="G134" s="427"/>
      <c r="H134" s="427"/>
      <c r="I134" s="143"/>
      <c r="J134" s="144">
        <f>SUM(J132:J133)</f>
        <v>0</v>
      </c>
    </row>
    <row r="135" spans="1:258" s="5" customFormat="1" ht="14.65" customHeight="1">
      <c r="A135" s="426"/>
      <c r="B135" s="426"/>
      <c r="C135" s="426"/>
      <c r="D135" s="426"/>
      <c r="E135" s="426"/>
      <c r="F135" s="426"/>
      <c r="G135" s="426"/>
      <c r="H135" s="426"/>
      <c r="I135" s="426"/>
      <c r="J135" s="426"/>
    </row>
    <row r="136" spans="1:258" s="5" customFormat="1" ht="16.149999999999999" customHeight="1">
      <c r="A136" s="422" t="s">
        <v>184</v>
      </c>
      <c r="B136" s="422"/>
      <c r="C136" s="422"/>
      <c r="D136" s="422"/>
      <c r="E136" s="422"/>
      <c r="F136" s="422"/>
      <c r="G136" s="422"/>
      <c r="H136" s="422"/>
      <c r="I136" s="422"/>
      <c r="J136" s="422"/>
    </row>
    <row r="137" spans="1:258" s="5" customFormat="1" ht="16.350000000000001" customHeight="1">
      <c r="A137" s="145">
        <v>4</v>
      </c>
      <c r="B137" s="428" t="s">
        <v>185</v>
      </c>
      <c r="C137" s="428"/>
      <c r="D137" s="428"/>
      <c r="E137" s="428"/>
      <c r="F137" s="428"/>
      <c r="G137" s="428"/>
      <c r="H137" s="428"/>
      <c r="I137" s="428"/>
      <c r="J137" s="142" t="s">
        <v>90</v>
      </c>
    </row>
    <row r="138" spans="1:258" s="5" customFormat="1" ht="14.65" customHeight="1">
      <c r="A138" s="138" t="s">
        <v>164</v>
      </c>
      <c r="B138" s="480" t="s">
        <v>165</v>
      </c>
      <c r="C138" s="480"/>
      <c r="D138" s="480"/>
      <c r="E138" s="480"/>
      <c r="F138" s="480"/>
      <c r="G138" s="480"/>
      <c r="H138" s="480"/>
      <c r="I138" s="140">
        <f>I122</f>
        <v>0.11412000000000001</v>
      </c>
      <c r="J138" s="134">
        <f>J122</f>
        <v>274.70999999999998</v>
      </c>
    </row>
    <row r="139" spans="1:258" s="5" customFormat="1" ht="14.65" customHeight="1">
      <c r="A139" s="138" t="s">
        <v>186</v>
      </c>
      <c r="B139" s="480" t="s">
        <v>180</v>
      </c>
      <c r="C139" s="480"/>
      <c r="D139" s="480"/>
      <c r="E139" s="480"/>
      <c r="F139" s="480"/>
      <c r="G139" s="480"/>
      <c r="H139" s="480"/>
      <c r="I139" s="139"/>
      <c r="J139" s="134">
        <f>J134</f>
        <v>0</v>
      </c>
    </row>
    <row r="140" spans="1:258" s="5" customFormat="1" ht="14.65" customHeight="1">
      <c r="A140" s="481" t="s">
        <v>182</v>
      </c>
      <c r="B140" s="481"/>
      <c r="C140" s="481"/>
      <c r="D140" s="481"/>
      <c r="E140" s="481"/>
      <c r="F140" s="481"/>
      <c r="G140" s="481"/>
      <c r="H140" s="481"/>
      <c r="I140" s="146">
        <f>SUM(I138:I139)</f>
        <v>0.11412000000000001</v>
      </c>
      <c r="J140" s="144">
        <f>SUM(J138+J139)</f>
        <v>274.70999999999998</v>
      </c>
    </row>
    <row r="141" spans="1:258" s="5" customFormat="1" ht="14.65" customHeight="1">
      <c r="A141" s="482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258" ht="28.35" customHeight="1">
      <c r="A142" s="389" t="s">
        <v>187</v>
      </c>
      <c r="B142" s="389"/>
      <c r="C142" s="389"/>
      <c r="D142" s="389"/>
      <c r="E142" s="389"/>
      <c r="F142" s="389"/>
      <c r="G142" s="389"/>
      <c r="H142" s="389"/>
      <c r="I142" s="389"/>
      <c r="J142" s="38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8.399999999999999" customHeight="1">
      <c r="A143" s="24">
        <v>5</v>
      </c>
      <c r="B143" s="406" t="s">
        <v>188</v>
      </c>
      <c r="C143" s="406"/>
      <c r="D143" s="406"/>
      <c r="E143" s="406"/>
      <c r="F143" s="406"/>
      <c r="G143" s="406"/>
      <c r="H143" s="406"/>
      <c r="I143" s="406"/>
      <c r="J143" s="24" t="s">
        <v>90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6.899999999999999" customHeight="1">
      <c r="A144" s="23" t="s">
        <v>45</v>
      </c>
      <c r="B144" s="382" t="s">
        <v>189</v>
      </c>
      <c r="C144" s="382"/>
      <c r="D144" s="382"/>
      <c r="E144" s="382"/>
      <c r="F144" s="382"/>
      <c r="G144" s="382"/>
      <c r="H144" s="382"/>
      <c r="I144" s="382"/>
      <c r="J144" s="52">
        <f>'Materiais e Uniforme Limpeza'!F14</f>
        <v>64.924166666666665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47</v>
      </c>
      <c r="B145" s="407" t="s">
        <v>190</v>
      </c>
      <c r="C145" s="407"/>
      <c r="D145" s="407"/>
      <c r="E145" s="407"/>
      <c r="F145" s="407"/>
      <c r="G145" s="407"/>
      <c r="H145" s="407"/>
      <c r="I145" s="407"/>
      <c r="J145" s="102">
        <f>'Materiais e Uniforme Limpeza'!F53</f>
        <v>492.14500000000004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191</v>
      </c>
      <c r="B146" s="405" t="s">
        <v>192</v>
      </c>
      <c r="C146" s="315"/>
      <c r="D146" s="315"/>
      <c r="E146" s="315"/>
      <c r="F146" s="315"/>
      <c r="G146" s="315"/>
      <c r="H146" s="315"/>
      <c r="I146" s="301"/>
      <c r="J146" s="102">
        <f>'Materiais e Uniforme Limpeza'!F65</f>
        <v>189.39428571428576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50</v>
      </c>
      <c r="B147" s="404" t="s">
        <v>193</v>
      </c>
      <c r="C147" s="404"/>
      <c r="D147" s="404"/>
      <c r="E147" s="404"/>
      <c r="F147" s="404"/>
      <c r="G147" s="404"/>
      <c r="H147" s="404"/>
      <c r="I147" s="404"/>
      <c r="J147" s="53">
        <f>'Materiais e Uniforme Limpeza'!F96</f>
        <v>69.327222222222233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350000000000001" customHeight="1">
      <c r="A148" s="23" t="s">
        <v>53</v>
      </c>
      <c r="B148" s="382" t="s">
        <v>194</v>
      </c>
      <c r="C148" s="382"/>
      <c r="D148" s="382"/>
      <c r="E148" s="382"/>
      <c r="F148" s="382"/>
      <c r="G148" s="382"/>
      <c r="H148" s="382"/>
      <c r="I148" s="382"/>
      <c r="J148" s="53">
        <f>'Materiais e Uniforme Limpeza'!F105</f>
        <v>378.63833333333332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28.35" customHeight="1">
      <c r="A149" s="397" t="s">
        <v>195</v>
      </c>
      <c r="B149" s="397"/>
      <c r="C149" s="397"/>
      <c r="D149" s="397"/>
      <c r="E149" s="397"/>
      <c r="F149" s="397"/>
      <c r="G149" s="397"/>
      <c r="H149" s="397"/>
      <c r="I149" s="397"/>
      <c r="J149" s="54">
        <f>ROUND(SUM(J144:J148),2)</f>
        <v>1194.43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08" t="s">
        <v>196</v>
      </c>
      <c r="B150" s="408"/>
      <c r="C150" s="408"/>
      <c r="D150" s="408"/>
      <c r="E150" s="408"/>
      <c r="F150" s="408"/>
      <c r="G150" s="408"/>
      <c r="H150" s="408"/>
      <c r="I150" s="408"/>
      <c r="J150" s="408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s="5" customFormat="1" ht="29.25" customHeight="1">
      <c r="A151" s="259" t="s">
        <v>197</v>
      </c>
      <c r="B151" s="259"/>
      <c r="C151" s="259"/>
      <c r="D151" s="259"/>
      <c r="E151" s="259"/>
      <c r="F151" s="259"/>
      <c r="G151" s="259"/>
      <c r="H151" s="259"/>
      <c r="I151" s="259"/>
      <c r="J151" s="259"/>
    </row>
    <row r="152" spans="1:258" ht="18" customHeight="1">
      <c r="A152" s="24">
        <v>6</v>
      </c>
      <c r="B152" s="409" t="s">
        <v>198</v>
      </c>
      <c r="C152" s="409"/>
      <c r="D152" s="409"/>
      <c r="E152" s="409"/>
      <c r="F152" s="409"/>
      <c r="G152" s="409"/>
      <c r="H152" s="24"/>
      <c r="I152" s="24" t="s">
        <v>89</v>
      </c>
      <c r="J152" s="55" t="s">
        <v>90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40.5" customHeight="1">
      <c r="A153" s="403" t="s">
        <v>199</v>
      </c>
      <c r="B153" s="403"/>
      <c r="C153" s="403"/>
      <c r="D153" s="403"/>
      <c r="E153" s="403"/>
      <c r="F153" s="403"/>
      <c r="G153" s="403"/>
      <c r="H153" s="119"/>
      <c r="I153" s="56" t="s">
        <v>131</v>
      </c>
      <c r="J153" s="57">
        <f>SUM(J50+J96+J106+J140+J149)</f>
        <v>5587.2300000000005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15.75" customHeight="1">
      <c r="A154" s="23" t="s">
        <v>45</v>
      </c>
      <c r="B154" s="404" t="s">
        <v>200</v>
      </c>
      <c r="C154" s="404"/>
      <c r="D154" s="404"/>
      <c r="E154" s="404"/>
      <c r="F154" s="404"/>
      <c r="G154" s="404"/>
      <c r="H154" s="120"/>
      <c r="I154" s="37">
        <v>0.05</v>
      </c>
      <c r="J154" s="27">
        <f>ROUND(I154*J153,2)</f>
        <v>279.36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37.5" customHeight="1">
      <c r="A155" s="403" t="s">
        <v>201</v>
      </c>
      <c r="B155" s="403"/>
      <c r="C155" s="403"/>
      <c r="D155" s="403"/>
      <c r="E155" s="403"/>
      <c r="F155" s="403"/>
      <c r="G155" s="403"/>
      <c r="H155" s="119"/>
      <c r="I155" s="58" t="s">
        <v>131</v>
      </c>
      <c r="J155" s="57">
        <f>SUM(J50+J96+J106+J122+J149+J154)</f>
        <v>5866.59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15.75" customHeight="1">
      <c r="A156" s="23" t="s">
        <v>47</v>
      </c>
      <c r="B156" s="404" t="s">
        <v>202</v>
      </c>
      <c r="C156" s="404"/>
      <c r="D156" s="404"/>
      <c r="E156" s="404"/>
      <c r="F156" s="404"/>
      <c r="G156" s="404"/>
      <c r="H156" s="120"/>
      <c r="I156" s="37">
        <v>6.7900000000000002E-2</v>
      </c>
      <c r="J156" s="27">
        <f>ROUND(I156*J155,2)</f>
        <v>398.34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45" customHeight="1">
      <c r="A157" s="403" t="s">
        <v>203</v>
      </c>
      <c r="B157" s="403"/>
      <c r="C157" s="403"/>
      <c r="D157" s="403"/>
      <c r="E157" s="403"/>
      <c r="F157" s="403"/>
      <c r="G157" s="403"/>
      <c r="H157" s="119"/>
      <c r="I157" s="58" t="s">
        <v>131</v>
      </c>
      <c r="J157" s="57">
        <f>SUM(J50+J96+J106+J122+J149+J154+J156)</f>
        <v>6264.93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15.75" customHeight="1">
      <c r="A158" s="23" t="s">
        <v>50</v>
      </c>
      <c r="B158" s="404" t="s">
        <v>204</v>
      </c>
      <c r="C158" s="404"/>
      <c r="D158" s="404"/>
      <c r="E158" s="404"/>
      <c r="F158" s="404"/>
      <c r="G158" s="404"/>
      <c r="H158" s="120"/>
      <c r="I158" s="46" t="s">
        <v>131</v>
      </c>
      <c r="J158" s="42" t="s">
        <v>131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/>
      <c r="B159" s="404" t="s">
        <v>205</v>
      </c>
      <c r="C159" s="404"/>
      <c r="D159" s="404"/>
      <c r="E159" s="404"/>
      <c r="F159" s="404"/>
      <c r="G159" s="404"/>
      <c r="H159" s="120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23.85" customHeight="1">
      <c r="A160" s="23"/>
      <c r="B160" s="377" t="s">
        <v>206</v>
      </c>
      <c r="C160" s="377"/>
      <c r="D160" s="377"/>
      <c r="E160" s="377"/>
      <c r="F160" s="377"/>
      <c r="G160" s="377"/>
      <c r="H160" s="99"/>
      <c r="I160" s="59">
        <v>0.03</v>
      </c>
      <c r="J160" s="27">
        <f>ROUND(($J$157/(1-$I$167))*I160,2)</f>
        <v>205.74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5.35" customHeight="1">
      <c r="A161" s="23"/>
      <c r="B161" s="377" t="s">
        <v>207</v>
      </c>
      <c r="C161" s="377"/>
      <c r="D161" s="377"/>
      <c r="E161" s="377"/>
      <c r="F161" s="377"/>
      <c r="G161" s="377"/>
      <c r="H161" s="99"/>
      <c r="I161" s="59">
        <v>6.4999999999999997E-3</v>
      </c>
      <c r="J161" s="27">
        <f>ROUND(($J$157/(1-$I$167))*I161,2)</f>
        <v>44.58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8" customHeight="1">
      <c r="A162" s="23"/>
      <c r="B162" s="299" t="s">
        <v>208</v>
      </c>
      <c r="C162" s="299"/>
      <c r="D162" s="299"/>
      <c r="E162" s="299"/>
      <c r="F162" s="299"/>
      <c r="G162" s="299"/>
      <c r="H162" s="113"/>
      <c r="I162" s="45" t="s">
        <v>131</v>
      </c>
      <c r="J162" s="42" t="s">
        <v>131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209</v>
      </c>
      <c r="C163" s="299"/>
      <c r="D163" s="299"/>
      <c r="E163" s="299"/>
      <c r="F163" s="299"/>
      <c r="G163" s="299"/>
      <c r="H163" s="113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" customHeight="1">
      <c r="A164" s="23"/>
      <c r="B164" s="377" t="s">
        <v>210</v>
      </c>
      <c r="C164" s="377"/>
      <c r="D164" s="377"/>
      <c r="E164" s="377"/>
      <c r="F164" s="377"/>
      <c r="G164" s="377"/>
      <c r="H164" s="99"/>
      <c r="I164" s="59">
        <f>'Valores da CCT e Decretos '!C21</f>
        <v>0.05</v>
      </c>
      <c r="J164" s="27">
        <f>ROUND(($J$157/(1-$I$167))*I164,2)</f>
        <v>342.91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.75" customHeight="1">
      <c r="A165" s="397" t="s">
        <v>211</v>
      </c>
      <c r="B165" s="397"/>
      <c r="C165" s="397"/>
      <c r="D165" s="397"/>
      <c r="E165" s="397"/>
      <c r="F165" s="397"/>
      <c r="G165" s="397"/>
      <c r="H165" s="397"/>
      <c r="I165" s="397"/>
      <c r="J165" s="40">
        <f>SUM(J154+J156+J160+J161+J164)</f>
        <v>1270.93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6.75" customHeight="1">
      <c r="A166" s="394"/>
      <c r="B166" s="394"/>
      <c r="C166" s="394"/>
      <c r="D166" s="394"/>
      <c r="E166" s="394"/>
      <c r="F166" s="394"/>
      <c r="G166" s="394"/>
      <c r="H166" s="394"/>
      <c r="I166" s="394"/>
      <c r="J166" s="39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5.75" customHeight="1">
      <c r="A167" s="398" t="s">
        <v>212</v>
      </c>
      <c r="B167" s="398"/>
      <c r="C167" s="398"/>
      <c r="D167" s="398"/>
      <c r="E167" s="398"/>
      <c r="F167" s="398"/>
      <c r="G167" s="398"/>
      <c r="H167" s="118"/>
      <c r="I167" s="60">
        <f>SUM(I160:I164)</f>
        <v>8.6499999999999994E-2</v>
      </c>
      <c r="J167" s="52">
        <f>SUM(J160:J164)</f>
        <v>593.23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2.75" customHeight="1">
      <c r="A168" s="399" t="s">
        <v>213</v>
      </c>
      <c r="B168" s="399"/>
      <c r="C168" s="400" t="s">
        <v>214</v>
      </c>
      <c r="D168" s="400"/>
      <c r="E168" s="400"/>
      <c r="F168" s="400"/>
      <c r="G168" s="400"/>
      <c r="H168" s="400"/>
      <c r="I168" s="400"/>
      <c r="J168" s="40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" customHeight="1">
      <c r="A169" s="399"/>
      <c r="B169" s="399"/>
      <c r="C169" s="401" t="s">
        <v>215</v>
      </c>
      <c r="D169" s="401"/>
      <c r="E169" s="401"/>
      <c r="F169" s="401"/>
      <c r="G169" s="401"/>
      <c r="H169" s="401"/>
      <c r="I169" s="401"/>
      <c r="J169" s="401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3.5" customHeight="1">
      <c r="A170" s="399"/>
      <c r="B170" s="399"/>
      <c r="C170" s="402" t="s">
        <v>216</v>
      </c>
      <c r="D170" s="402"/>
      <c r="E170" s="402"/>
      <c r="F170" s="402"/>
      <c r="G170" s="402"/>
      <c r="H170" s="402"/>
      <c r="I170" s="402"/>
      <c r="J170" s="402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6.75" customHeight="1">
      <c r="A171" s="393"/>
      <c r="B171" s="393"/>
      <c r="C171" s="393"/>
      <c r="D171" s="393"/>
      <c r="E171" s="393"/>
      <c r="F171" s="393"/>
      <c r="G171" s="393"/>
      <c r="H171" s="393"/>
      <c r="I171" s="393"/>
      <c r="J171" s="393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32.25" customHeight="1">
      <c r="A172" s="377" t="s">
        <v>217</v>
      </c>
      <c r="B172" s="377"/>
      <c r="C172" s="377"/>
      <c r="D172" s="377"/>
      <c r="E172" s="377"/>
      <c r="F172" s="377"/>
      <c r="G172" s="377"/>
      <c r="H172" s="377"/>
      <c r="I172" s="377"/>
      <c r="J172" s="37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5.25" customHeight="1">
      <c r="A173" s="394"/>
      <c r="B173" s="394"/>
      <c r="C173" s="394"/>
      <c r="D173" s="394"/>
      <c r="E173" s="394"/>
      <c r="F173" s="394"/>
      <c r="G173" s="394"/>
      <c r="H173" s="394"/>
      <c r="I173" s="394"/>
      <c r="J173" s="39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29.1" customHeight="1">
      <c r="A174" s="395" t="s">
        <v>218</v>
      </c>
      <c r="B174" s="395"/>
      <c r="C174" s="395"/>
      <c r="D174" s="395"/>
      <c r="E174" s="395"/>
      <c r="F174" s="395"/>
      <c r="G174" s="395"/>
      <c r="H174" s="395"/>
      <c r="I174" s="395"/>
      <c r="J174" s="39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5" customHeight="1">
      <c r="A175" s="396" t="s">
        <v>219</v>
      </c>
      <c r="B175" s="396"/>
      <c r="C175" s="396"/>
      <c r="D175" s="396"/>
      <c r="E175" s="396"/>
      <c r="F175" s="396"/>
      <c r="G175" s="396"/>
      <c r="H175" s="396"/>
      <c r="I175" s="396"/>
      <c r="J175" s="11" t="s">
        <v>90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61" t="s">
        <v>45</v>
      </c>
      <c r="B176" s="300" t="s">
        <v>220</v>
      </c>
      <c r="C176" s="300"/>
      <c r="D176" s="300"/>
      <c r="E176" s="300"/>
      <c r="F176" s="300"/>
      <c r="G176" s="300"/>
      <c r="H176" s="300"/>
      <c r="I176" s="300"/>
      <c r="J176" s="12">
        <f>J50</f>
        <v>1984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47</v>
      </c>
      <c r="B177" s="300" t="s">
        <v>221</v>
      </c>
      <c r="C177" s="300"/>
      <c r="D177" s="300"/>
      <c r="E177" s="300"/>
      <c r="F177" s="300"/>
      <c r="G177" s="300"/>
      <c r="H177" s="300"/>
      <c r="I177" s="300"/>
      <c r="J177" s="12">
        <f>J96</f>
        <v>1981.0200000000002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50</v>
      </c>
      <c r="B178" s="300" t="s">
        <v>222</v>
      </c>
      <c r="C178" s="300"/>
      <c r="D178" s="300"/>
      <c r="E178" s="300"/>
      <c r="F178" s="300"/>
      <c r="G178" s="300"/>
      <c r="H178" s="300"/>
      <c r="I178" s="300"/>
      <c r="J178" s="12">
        <f>J106</f>
        <v>153.07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53</v>
      </c>
      <c r="B179" s="300" t="s">
        <v>223</v>
      </c>
      <c r="C179" s="300"/>
      <c r="D179" s="300"/>
      <c r="E179" s="300"/>
      <c r="F179" s="300"/>
      <c r="G179" s="300"/>
      <c r="H179" s="300"/>
      <c r="I179" s="300"/>
      <c r="J179" s="12">
        <f>J140</f>
        <v>274.70999999999998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95</v>
      </c>
      <c r="B180" s="316" t="s">
        <v>224</v>
      </c>
      <c r="C180" s="316"/>
      <c r="D180" s="316"/>
      <c r="E180" s="316"/>
      <c r="F180" s="316"/>
      <c r="G180" s="316"/>
      <c r="H180" s="316"/>
      <c r="I180" s="316"/>
      <c r="J180" s="12">
        <f>J149</f>
        <v>1194.43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387" t="s">
        <v>225</v>
      </c>
      <c r="B181" s="387"/>
      <c r="C181" s="387"/>
      <c r="D181" s="387"/>
      <c r="E181" s="387"/>
      <c r="F181" s="387"/>
      <c r="G181" s="387"/>
      <c r="H181" s="387"/>
      <c r="I181" s="387"/>
      <c r="J181" s="62">
        <f>SUM(J176:J180)</f>
        <v>5587.2300000000005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63" t="s">
        <v>97</v>
      </c>
      <c r="B182" s="300" t="s">
        <v>226</v>
      </c>
      <c r="C182" s="300"/>
      <c r="D182" s="300"/>
      <c r="E182" s="300"/>
      <c r="F182" s="300"/>
      <c r="G182" s="300"/>
      <c r="H182" s="300"/>
      <c r="I182" s="300"/>
      <c r="J182" s="12">
        <f>J165</f>
        <v>1270.93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.6" customHeight="1">
      <c r="A183" s="387" t="s">
        <v>227</v>
      </c>
      <c r="B183" s="387"/>
      <c r="C183" s="387"/>
      <c r="D183" s="387"/>
      <c r="E183" s="387"/>
      <c r="F183" s="387"/>
      <c r="G183" s="387"/>
      <c r="H183" s="387"/>
      <c r="I183" s="387"/>
      <c r="J183" s="62">
        <f>SUM(J181:J182)</f>
        <v>6858.1600000000008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" customHeight="1">
      <c r="A184" s="64"/>
      <c r="B184" s="64"/>
      <c r="C184" s="64"/>
      <c r="D184" s="64"/>
      <c r="E184" s="64"/>
      <c r="F184" s="64"/>
      <c r="G184" s="64"/>
      <c r="H184" s="64"/>
      <c r="I184" s="65"/>
      <c r="J184" s="66"/>
      <c r="K184" s="13"/>
      <c r="L184" s="67"/>
      <c r="M184" s="13"/>
      <c r="N184" s="68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388"/>
      <c r="B185" s="388"/>
      <c r="C185" s="388"/>
      <c r="D185" s="388"/>
      <c r="E185" s="388"/>
      <c r="F185" s="388"/>
      <c r="G185" s="388"/>
      <c r="H185" s="117"/>
      <c r="I185" s="389"/>
      <c r="J185" s="38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 ht="15.75">
      <c r="A187" s="390" t="s">
        <v>228</v>
      </c>
      <c r="B187" s="390"/>
      <c r="C187" s="390"/>
      <c r="D187" s="390"/>
      <c r="E187" s="390"/>
      <c r="F187" s="390"/>
      <c r="G187" s="390"/>
      <c r="H187" s="390"/>
      <c r="I187" s="390"/>
      <c r="J187" s="39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>
      <c r="A188" s="69"/>
      <c r="B188" s="69"/>
      <c r="C188" s="69"/>
      <c r="D188" s="69"/>
      <c r="E188" s="69"/>
      <c r="F188" s="69"/>
      <c r="G188" s="69"/>
      <c r="H188" s="69"/>
      <c r="I188" s="69"/>
      <c r="J188" s="7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 ht="13.5" customHeight="1">
      <c r="A189" s="391" t="s">
        <v>229</v>
      </c>
      <c r="B189" s="391"/>
      <c r="C189" s="391"/>
      <c r="D189" s="391"/>
      <c r="E189" s="391"/>
      <c r="F189" s="391"/>
      <c r="G189" s="391"/>
      <c r="H189" s="391"/>
      <c r="I189" s="391"/>
      <c r="J189" s="391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4.1" customHeight="1">
      <c r="A190" s="392" t="s">
        <v>230</v>
      </c>
      <c r="B190" s="392"/>
      <c r="C190" s="392"/>
      <c r="D190" s="392"/>
      <c r="E190" s="392"/>
      <c r="F190" s="392"/>
      <c r="G190" s="392"/>
      <c r="H190" s="392"/>
      <c r="I190" s="392"/>
      <c r="J190" s="392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37.35" customHeight="1">
      <c r="A191" s="295" t="s">
        <v>231</v>
      </c>
      <c r="B191" s="295"/>
      <c r="C191" s="296" t="s">
        <v>232</v>
      </c>
      <c r="D191" s="296"/>
      <c r="E191" s="296" t="s">
        <v>233</v>
      </c>
      <c r="F191" s="296"/>
      <c r="G191" s="296" t="s">
        <v>234</v>
      </c>
      <c r="H191" s="296"/>
      <c r="I191" s="296"/>
      <c r="J191" s="29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14.25" customHeight="1">
      <c r="A192" s="327" t="s">
        <v>235</v>
      </c>
      <c r="B192" s="328"/>
      <c r="C192" s="329" t="s">
        <v>236</v>
      </c>
      <c r="D192" s="330"/>
      <c r="E192" s="331">
        <f>J183</f>
        <v>6858.1600000000008</v>
      </c>
      <c r="F192" s="330"/>
      <c r="G192" s="332">
        <f>ROUND((1/1200)*E192,2)</f>
        <v>5.72</v>
      </c>
      <c r="H192" s="332"/>
      <c r="I192" s="332"/>
      <c r="J192" s="33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335" t="s">
        <v>237</v>
      </c>
      <c r="B193" s="335"/>
      <c r="C193" s="336" t="s">
        <v>238</v>
      </c>
      <c r="D193" s="336"/>
      <c r="E193" s="334">
        <f>J183</f>
        <v>6858.1600000000008</v>
      </c>
      <c r="F193" s="334"/>
      <c r="G193" s="332">
        <f>ROUND((1/1200)*E193,2)</f>
        <v>5.72</v>
      </c>
      <c r="H193" s="332"/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14.1" customHeight="1">
      <c r="A194" s="297" t="s">
        <v>239</v>
      </c>
      <c r="B194" s="298"/>
      <c r="C194" s="383" t="s">
        <v>240</v>
      </c>
      <c r="D194" s="384"/>
      <c r="E194" s="334">
        <f>J183</f>
        <v>6858.1600000000008</v>
      </c>
      <c r="F194" s="334"/>
      <c r="G194" s="332">
        <f>ROUND((1/300)*E194,2)</f>
        <v>22.86</v>
      </c>
      <c r="H194" s="332"/>
      <c r="I194" s="332"/>
      <c r="J194" s="332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 ht="14.1" customHeight="1">
      <c r="A195" s="297"/>
      <c r="B195" s="298"/>
      <c r="C195" s="383"/>
      <c r="D195" s="311"/>
      <c r="E195" s="379"/>
      <c r="F195" s="311"/>
      <c r="G195" s="385"/>
      <c r="H195" s="386"/>
      <c r="I195" s="310"/>
      <c r="J195" s="311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>
      <c r="A196" s="337"/>
      <c r="B196" s="337"/>
      <c r="C196" s="337"/>
      <c r="D196" s="337"/>
      <c r="E196" s="337"/>
      <c r="F196" s="337"/>
      <c r="G196" s="338"/>
      <c r="H196" s="338"/>
      <c r="I196" s="338"/>
      <c r="J196" s="338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>
      <c r="A197" s="339"/>
      <c r="B197" s="339"/>
      <c r="C197" s="339"/>
      <c r="D197" s="339"/>
      <c r="E197" s="339"/>
      <c r="F197" s="339"/>
      <c r="G197" s="339"/>
      <c r="H197" s="339"/>
      <c r="I197" s="339"/>
      <c r="J197" s="339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 ht="17.100000000000001" customHeight="1">
      <c r="A198" s="341" t="s">
        <v>241</v>
      </c>
      <c r="B198" s="341"/>
      <c r="C198" s="341"/>
      <c r="D198" s="341"/>
      <c r="E198" s="341"/>
      <c r="F198" s="341"/>
      <c r="G198" s="341"/>
      <c r="H198" s="341"/>
      <c r="I198" s="341"/>
      <c r="J198" s="341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37.35" customHeight="1">
      <c r="A199" s="295" t="s">
        <v>231</v>
      </c>
      <c r="B199" s="295"/>
      <c r="C199" s="296" t="s">
        <v>242</v>
      </c>
      <c r="D199" s="296"/>
      <c r="E199" s="296" t="s">
        <v>243</v>
      </c>
      <c r="F199" s="296"/>
      <c r="G199" s="296" t="s">
        <v>234</v>
      </c>
      <c r="H199" s="296"/>
      <c r="I199" s="296"/>
      <c r="J199" s="29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 ht="38.25" customHeight="1">
      <c r="A200" s="377" t="s">
        <v>244</v>
      </c>
      <c r="B200" s="377"/>
      <c r="C200" s="378" t="s">
        <v>245</v>
      </c>
      <c r="D200" s="378"/>
      <c r="E200" s="334">
        <f>J183</f>
        <v>6858.1600000000008</v>
      </c>
      <c r="F200" s="334"/>
      <c r="G200" s="379">
        <f>ROUND((1/2700)*E200,2)</f>
        <v>2.54</v>
      </c>
      <c r="H200" s="379"/>
      <c r="I200" s="379"/>
      <c r="J200" s="334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>
      <c r="A201" s="380"/>
      <c r="B201" s="380"/>
      <c r="C201" s="380"/>
      <c r="D201" s="380"/>
      <c r="E201" s="380"/>
      <c r="F201" s="380"/>
      <c r="G201" s="338"/>
      <c r="H201" s="338"/>
      <c r="I201" s="338"/>
      <c r="J201" s="338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>
      <c r="A202" s="381"/>
      <c r="B202" s="381"/>
      <c r="C202" s="381"/>
      <c r="D202" s="381"/>
      <c r="E202" s="381"/>
      <c r="F202" s="381"/>
      <c r="G202" s="381"/>
      <c r="H202" s="381"/>
      <c r="I202" s="381"/>
      <c r="J202" s="381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 ht="13.5" customHeight="1">
      <c r="A203" s="382" t="s">
        <v>246</v>
      </c>
      <c r="B203" s="382"/>
      <c r="C203" s="382"/>
      <c r="D203" s="382"/>
      <c r="E203" s="382"/>
      <c r="F203" s="382"/>
      <c r="G203" s="382"/>
      <c r="H203" s="382"/>
      <c r="I203" s="382"/>
      <c r="J203" s="382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>
      <c r="A204" s="382"/>
      <c r="B204" s="382"/>
      <c r="C204" s="382"/>
      <c r="D204" s="382"/>
      <c r="E204" s="382"/>
      <c r="F204" s="382"/>
      <c r="G204" s="382"/>
      <c r="H204" s="382"/>
      <c r="I204" s="382"/>
      <c r="J204" s="382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 ht="73.150000000000006" customHeight="1">
      <c r="A205" s="72" t="s">
        <v>231</v>
      </c>
      <c r="B205" s="11" t="s">
        <v>247</v>
      </c>
      <c r="C205" s="11" t="s">
        <v>248</v>
      </c>
      <c r="D205" s="296" t="s">
        <v>249</v>
      </c>
      <c r="E205" s="296"/>
      <c r="F205" s="11" t="s">
        <v>250</v>
      </c>
      <c r="G205" s="11" t="s">
        <v>251</v>
      </c>
      <c r="H205" s="11"/>
      <c r="I205" s="296" t="s">
        <v>252</v>
      </c>
      <c r="J205" s="296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56.45" customHeight="1">
      <c r="A206" s="71" t="s">
        <v>253</v>
      </c>
      <c r="B206" s="74" t="s">
        <v>254</v>
      </c>
      <c r="C206" s="75" t="s">
        <v>255</v>
      </c>
      <c r="D206" s="333" t="s">
        <v>537</v>
      </c>
      <c r="E206" s="333"/>
      <c r="F206" s="73">
        <f>ROUND((1/160)*16*(1/171.6),7)</f>
        <v>5.8279999999999996E-4</v>
      </c>
      <c r="G206" s="57">
        <f>J183</f>
        <v>6858.1600000000008</v>
      </c>
      <c r="H206" s="57"/>
      <c r="I206" s="334">
        <f>ROUND(F206*G206,2)</f>
        <v>4</v>
      </c>
      <c r="J206" s="33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 ht="56.45" customHeight="1">
      <c r="A207" s="99" t="s">
        <v>256</v>
      </c>
      <c r="B207" s="100" t="s">
        <v>257</v>
      </c>
      <c r="C207" s="56" t="s">
        <v>255</v>
      </c>
      <c r="D207" s="333" t="s">
        <v>537</v>
      </c>
      <c r="E207" s="333"/>
      <c r="F207" s="73">
        <f>ROUND((1/380)*16*(1/171.6),7)</f>
        <v>2.454E-4</v>
      </c>
      <c r="G207" s="57">
        <f>J183</f>
        <v>6858.1600000000008</v>
      </c>
      <c r="H207" s="57"/>
      <c r="I207" s="334">
        <f>ROUND(F207*G207,2)</f>
        <v>1.68</v>
      </c>
      <c r="J207" s="33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>
      <c r="A208" s="375"/>
      <c r="B208" s="375"/>
      <c r="C208" s="375"/>
      <c r="D208" s="375"/>
      <c r="E208" s="375"/>
      <c r="F208" s="375"/>
      <c r="G208" s="375"/>
      <c r="H208" s="116"/>
      <c r="I208" s="376"/>
      <c r="J208" s="37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>
      <c r="A209" s="365" t="s">
        <v>258</v>
      </c>
      <c r="B209" s="365"/>
      <c r="C209" s="365"/>
      <c r="D209" s="365"/>
      <c r="E209" s="365"/>
      <c r="F209" s="365"/>
      <c r="G209" s="365"/>
      <c r="H209" s="365"/>
      <c r="I209" s="365"/>
      <c r="J209" s="36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>
      <c r="A210" s="365"/>
      <c r="B210" s="365"/>
      <c r="C210" s="365"/>
      <c r="D210" s="365"/>
      <c r="E210" s="365"/>
      <c r="F210" s="365"/>
      <c r="G210" s="365"/>
      <c r="H210" s="365"/>
      <c r="I210" s="365"/>
      <c r="J210" s="36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25.35" customHeight="1">
      <c r="A211" s="366" t="s">
        <v>259</v>
      </c>
      <c r="B211" s="366"/>
      <c r="C211" s="366"/>
      <c r="D211" s="367" t="s">
        <v>260</v>
      </c>
      <c r="E211" s="367"/>
      <c r="F211" s="76" t="s">
        <v>261</v>
      </c>
      <c r="G211" s="296" t="s">
        <v>262</v>
      </c>
      <c r="H211" s="296"/>
      <c r="I211" s="296"/>
      <c r="J211" s="29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 s="104" customFormat="1" ht="17.25" customHeight="1">
      <c r="A212" s="372" t="s">
        <v>263</v>
      </c>
      <c r="B212" s="373"/>
      <c r="C212" s="374"/>
      <c r="D212" s="356">
        <f>G192</f>
        <v>5.72</v>
      </c>
      <c r="E212" s="356"/>
      <c r="F212" s="105">
        <f>I15</f>
        <v>74.41</v>
      </c>
      <c r="G212" s="368">
        <f>D212*F212</f>
        <v>425.62519999999995</v>
      </c>
      <c r="H212" s="369"/>
      <c r="I212" s="370"/>
      <c r="J212" s="371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103"/>
      <c r="AJ212" s="103"/>
      <c r="AK212" s="103"/>
      <c r="AL212" s="103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  <c r="BL212" s="103"/>
      <c r="BM212" s="103"/>
      <c r="BN212" s="103"/>
      <c r="BO212" s="103"/>
      <c r="BP212" s="103"/>
      <c r="BQ212" s="103"/>
      <c r="BR212" s="103"/>
      <c r="BS212" s="103"/>
      <c r="BT212" s="103"/>
      <c r="BU212" s="103"/>
      <c r="BV212" s="103"/>
      <c r="BW212" s="103"/>
      <c r="BX212" s="103"/>
      <c r="BY212" s="103"/>
      <c r="BZ212" s="103"/>
      <c r="CA212" s="103"/>
      <c r="CB212" s="103"/>
      <c r="CC212" s="103"/>
      <c r="CD212" s="103"/>
      <c r="CE212" s="103"/>
      <c r="CF212" s="103"/>
      <c r="CG212" s="103"/>
      <c r="CH212" s="103"/>
      <c r="CI212" s="103"/>
      <c r="CJ212" s="103"/>
      <c r="CK212" s="103"/>
      <c r="CL212" s="103"/>
      <c r="CM212" s="103"/>
      <c r="CN212" s="103"/>
      <c r="CO212" s="103"/>
      <c r="CP212" s="103"/>
      <c r="CQ212" s="103"/>
      <c r="CR212" s="103"/>
      <c r="CS212" s="103"/>
      <c r="CT212" s="103"/>
      <c r="CU212" s="103"/>
      <c r="CV212" s="103"/>
      <c r="CW212" s="103"/>
      <c r="CX212" s="103"/>
      <c r="CY212" s="103"/>
      <c r="CZ212" s="103"/>
      <c r="DA212" s="103"/>
      <c r="DB212" s="103"/>
      <c r="DC212" s="103"/>
      <c r="DD212" s="103"/>
      <c r="DE212" s="103"/>
      <c r="DF212" s="103"/>
      <c r="DG212" s="103"/>
      <c r="DH212" s="103"/>
      <c r="DI212" s="103"/>
      <c r="DJ212" s="103"/>
      <c r="DK212" s="103"/>
      <c r="DL212" s="103"/>
      <c r="DM212" s="103"/>
      <c r="DN212" s="103"/>
      <c r="DO212" s="103"/>
      <c r="DP212" s="103"/>
      <c r="DQ212" s="103"/>
      <c r="DR212" s="103"/>
      <c r="DS212" s="103"/>
      <c r="DT212" s="103"/>
      <c r="DU212" s="103"/>
      <c r="DV212" s="103"/>
      <c r="DW212" s="103"/>
      <c r="DX212" s="103"/>
      <c r="DY212" s="103"/>
      <c r="DZ212" s="103"/>
      <c r="EA212" s="103"/>
      <c r="EB212" s="103"/>
      <c r="EC212" s="103"/>
      <c r="ED212" s="103"/>
      <c r="EE212" s="103"/>
      <c r="EF212" s="103"/>
      <c r="EG212" s="103"/>
      <c r="EH212" s="103"/>
      <c r="EI212" s="103"/>
      <c r="EJ212" s="103"/>
      <c r="EK212" s="103"/>
      <c r="EL212" s="103"/>
      <c r="EM212" s="103"/>
      <c r="EN212" s="103"/>
      <c r="EO212" s="103"/>
      <c r="EP212" s="103"/>
      <c r="EQ212" s="103"/>
      <c r="ER212" s="103"/>
      <c r="ES212" s="103"/>
      <c r="ET212" s="103"/>
      <c r="EU212" s="103"/>
      <c r="EV212" s="103"/>
      <c r="EW212" s="103"/>
      <c r="EX212" s="103"/>
      <c r="EY212" s="103"/>
      <c r="EZ212" s="103"/>
      <c r="FA212" s="103"/>
      <c r="FB212" s="103"/>
      <c r="FC212" s="103"/>
      <c r="FD212" s="103"/>
      <c r="FE212" s="103"/>
      <c r="FF212" s="103"/>
      <c r="FG212" s="103"/>
      <c r="FH212" s="103"/>
      <c r="FI212" s="103"/>
      <c r="FJ212" s="103"/>
      <c r="FK212" s="103"/>
      <c r="FL212" s="103"/>
      <c r="FM212" s="103"/>
      <c r="FN212" s="103"/>
      <c r="FO212" s="103"/>
      <c r="FP212" s="103"/>
      <c r="FQ212" s="103"/>
      <c r="FR212" s="103"/>
      <c r="FS212" s="103"/>
      <c r="FT212" s="103"/>
      <c r="FU212" s="103"/>
      <c r="FV212" s="103"/>
      <c r="FW212" s="103"/>
      <c r="FX212" s="103"/>
      <c r="FY212" s="103"/>
      <c r="FZ212" s="103"/>
      <c r="GA212" s="103"/>
      <c r="GB212" s="103"/>
      <c r="GC212" s="103"/>
      <c r="GD212" s="103"/>
      <c r="GE212" s="103"/>
      <c r="GF212" s="103"/>
      <c r="GG212" s="103"/>
      <c r="GH212" s="103"/>
      <c r="GI212" s="103"/>
      <c r="GJ212" s="103"/>
      <c r="GK212" s="103"/>
      <c r="GL212" s="103"/>
      <c r="GM212" s="103"/>
      <c r="GN212" s="103"/>
      <c r="GO212" s="103"/>
      <c r="GP212" s="103"/>
      <c r="GQ212" s="103"/>
      <c r="GR212" s="103"/>
      <c r="GS212" s="103"/>
      <c r="GT212" s="103"/>
      <c r="GU212" s="103"/>
      <c r="GV212" s="103"/>
      <c r="GW212" s="103"/>
      <c r="GX212" s="103"/>
      <c r="GY212" s="103"/>
      <c r="GZ212" s="103"/>
      <c r="HA212" s="103"/>
      <c r="HB212" s="103"/>
      <c r="HC212" s="103"/>
      <c r="HD212" s="103"/>
      <c r="HE212" s="103"/>
      <c r="HF212" s="103"/>
      <c r="HG212" s="103"/>
      <c r="HH212" s="103"/>
      <c r="HI212" s="103"/>
      <c r="HJ212" s="103"/>
      <c r="HK212" s="103"/>
      <c r="HL212" s="103"/>
      <c r="HM212" s="103"/>
      <c r="HN212" s="103"/>
      <c r="HO212" s="103"/>
      <c r="HP212" s="103"/>
      <c r="HQ212" s="103"/>
      <c r="HR212" s="103"/>
      <c r="HS212" s="103"/>
      <c r="HT212" s="103"/>
      <c r="HU212" s="103"/>
      <c r="HV212" s="103"/>
      <c r="HW212" s="103"/>
      <c r="HX212" s="103"/>
      <c r="HY212" s="103"/>
      <c r="HZ212" s="103"/>
      <c r="IA212" s="103"/>
      <c r="IB212" s="103"/>
      <c r="IC212" s="103"/>
      <c r="ID212" s="103"/>
      <c r="IE212" s="103"/>
      <c r="IF212" s="103"/>
      <c r="IG212" s="103"/>
      <c r="IH212" s="103"/>
      <c r="II212" s="103"/>
      <c r="IJ212" s="103"/>
      <c r="IK212" s="103"/>
      <c r="IL212" s="103"/>
      <c r="IM212" s="103"/>
      <c r="IN212" s="103"/>
      <c r="IO212" s="103"/>
      <c r="IP212" s="103"/>
      <c r="IQ212" s="103"/>
      <c r="IR212" s="103"/>
      <c r="IS212" s="103"/>
      <c r="IT212" s="103"/>
      <c r="IU212" s="103"/>
      <c r="IV212" s="103"/>
      <c r="IW212" s="103"/>
      <c r="IX212" s="103"/>
    </row>
    <row r="213" spans="1:258">
      <c r="A213" s="365" t="s">
        <v>264</v>
      </c>
      <c r="B213" s="365"/>
      <c r="C213" s="365"/>
      <c r="D213" s="356">
        <f>G193</f>
        <v>5.72</v>
      </c>
      <c r="E213" s="356"/>
      <c r="F213" s="106">
        <f>I16</f>
        <v>2877.24</v>
      </c>
      <c r="G213" s="368">
        <f t="shared" ref="G213:G214" si="1">D213*F213</f>
        <v>16457.8128</v>
      </c>
      <c r="H213" s="369"/>
      <c r="I213" s="370"/>
      <c r="J213" s="371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>
      <c r="A214" s="365" t="s">
        <v>265</v>
      </c>
      <c r="B214" s="365"/>
      <c r="C214" s="365"/>
      <c r="D214" s="356">
        <f>G194</f>
        <v>22.86</v>
      </c>
      <c r="E214" s="356"/>
      <c r="F214" s="106">
        <f>I17</f>
        <v>145.72999999999999</v>
      </c>
      <c r="G214" s="368">
        <f t="shared" si="1"/>
        <v>3331.3877999999995</v>
      </c>
      <c r="H214" s="369"/>
      <c r="I214" s="370"/>
      <c r="J214" s="371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 ht="13.35" customHeight="1">
      <c r="A215" s="359" t="s">
        <v>64</v>
      </c>
      <c r="B215" s="359"/>
      <c r="C215" s="359"/>
      <c r="D215" s="359"/>
      <c r="E215" s="359"/>
      <c r="F215" s="78">
        <f>SUM(F213:F213)</f>
        <v>2877.24</v>
      </c>
      <c r="G215" s="360">
        <f>SUM(G212:G214)</f>
        <v>20214.825799999999</v>
      </c>
      <c r="H215" s="360"/>
      <c r="I215" s="360"/>
      <c r="J215" s="36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>
      <c r="A216" s="362"/>
      <c r="B216" s="362"/>
      <c r="C216" s="362"/>
      <c r="D216" s="362"/>
      <c r="E216" s="362"/>
      <c r="F216" s="362"/>
      <c r="G216" s="362"/>
      <c r="H216" s="362"/>
      <c r="I216" s="362"/>
      <c r="J216" s="362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14.1" customHeight="1">
      <c r="A217" s="363" t="s">
        <v>266</v>
      </c>
      <c r="B217" s="363"/>
      <c r="C217" s="363"/>
      <c r="D217" s="364">
        <f>G200</f>
        <v>2.54</v>
      </c>
      <c r="E217" s="364"/>
      <c r="F217" s="79">
        <f>I20</f>
        <v>842.79</v>
      </c>
      <c r="G217" s="357">
        <f>ROUND(D217*F217,2)</f>
        <v>2140.69</v>
      </c>
      <c r="H217" s="357"/>
      <c r="I217" s="357"/>
      <c r="J217" s="35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 ht="13.35" customHeight="1">
      <c r="A218" s="359" t="s">
        <v>69</v>
      </c>
      <c r="B218" s="359"/>
      <c r="C218" s="359"/>
      <c r="D218" s="359"/>
      <c r="E218" s="359"/>
      <c r="F218" s="80">
        <f>SUM(F217:F217)</f>
        <v>842.79</v>
      </c>
      <c r="G218" s="360">
        <f>SUM(G217:G217)</f>
        <v>2140.69</v>
      </c>
      <c r="H218" s="360"/>
      <c r="I218" s="360"/>
      <c r="J218" s="36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>
      <c r="A219" s="361"/>
      <c r="B219" s="361"/>
      <c r="C219" s="361"/>
      <c r="D219" s="361"/>
      <c r="E219" s="361"/>
      <c r="F219" s="361"/>
      <c r="G219" s="361"/>
      <c r="H219" s="361"/>
      <c r="I219" s="361"/>
      <c r="J219" s="361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 ht="28.35" customHeight="1">
      <c r="A220" s="355" t="s">
        <v>267</v>
      </c>
      <c r="B220" s="355"/>
      <c r="C220" s="355"/>
      <c r="D220" s="356">
        <f>I206</f>
        <v>4</v>
      </c>
      <c r="E220" s="356"/>
      <c r="F220" s="77">
        <f>I25</f>
        <v>913.78</v>
      </c>
      <c r="G220" s="357">
        <f>ROUND((D220*F220),2)</f>
        <v>3655.12</v>
      </c>
      <c r="H220" s="357"/>
      <c r="I220" s="357"/>
      <c r="J220" s="35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14.25" customHeight="1">
      <c r="A221" s="358" t="s">
        <v>268</v>
      </c>
      <c r="B221" s="358"/>
      <c r="C221" s="358"/>
      <c r="D221" s="356">
        <f>I207</f>
        <v>1.68</v>
      </c>
      <c r="E221" s="356"/>
      <c r="F221" s="77">
        <f>I26</f>
        <v>913.78</v>
      </c>
      <c r="G221" s="357">
        <f>ROUND((D221*F221),2)</f>
        <v>1535.15</v>
      </c>
      <c r="H221" s="357"/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13.35" customHeight="1">
      <c r="A222" s="359" t="s">
        <v>269</v>
      </c>
      <c r="B222" s="359"/>
      <c r="C222" s="359"/>
      <c r="D222" s="359"/>
      <c r="E222" s="359"/>
      <c r="F222" s="78">
        <f>SUM(F220:F221)</f>
        <v>1827.56</v>
      </c>
      <c r="G222" s="360">
        <f>SUM(G220:G221)</f>
        <v>5190.2700000000004</v>
      </c>
      <c r="H222" s="360"/>
      <c r="I222" s="360"/>
      <c r="J222" s="36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>
      <c r="A223" s="361"/>
      <c r="B223" s="361"/>
      <c r="C223" s="361"/>
      <c r="D223" s="361"/>
      <c r="E223" s="361"/>
      <c r="F223" s="361"/>
      <c r="G223" s="361"/>
      <c r="H223" s="361"/>
      <c r="I223" s="361"/>
      <c r="J223" s="361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 ht="24.95" customHeight="1">
      <c r="A224" s="340" t="s">
        <v>111</v>
      </c>
      <c r="B224" s="340"/>
      <c r="C224" s="340"/>
      <c r="D224" s="340"/>
      <c r="E224" s="340"/>
      <c r="F224" s="81">
        <f>F215+F217+F222</f>
        <v>5547.59</v>
      </c>
      <c r="G224" s="342">
        <f>G215+G218+G222</f>
        <v>27545.785799999998</v>
      </c>
      <c r="H224" s="342"/>
      <c r="I224" s="342"/>
      <c r="J224" s="342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14.1" customHeight="1">
      <c r="A225" s="343"/>
      <c r="B225" s="343"/>
      <c r="C225" s="343"/>
      <c r="D225" s="343"/>
      <c r="E225" s="343"/>
      <c r="F225" s="343"/>
      <c r="G225" s="343"/>
      <c r="H225" s="343"/>
      <c r="I225" s="343"/>
      <c r="J225" s="343"/>
      <c r="K225" s="5"/>
      <c r="L225" s="5"/>
      <c r="M225" s="5"/>
      <c r="N225" s="5"/>
      <c r="O225" s="177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8.75" customHeight="1">
      <c r="A226" s="344" t="s">
        <v>270</v>
      </c>
      <c r="B226" s="344"/>
      <c r="C226" s="344"/>
      <c r="D226" s="344"/>
      <c r="E226" s="344"/>
      <c r="F226" s="344"/>
      <c r="G226" s="345">
        <f>G224</f>
        <v>27545.785799999998</v>
      </c>
      <c r="H226" s="345"/>
      <c r="I226" s="345"/>
      <c r="J226" s="34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8.25" customHeight="1">
      <c r="A227" s="349"/>
      <c r="B227" s="349"/>
      <c r="C227" s="349"/>
      <c r="D227" s="349"/>
      <c r="E227" s="349"/>
      <c r="F227" s="349"/>
      <c r="G227" s="349"/>
      <c r="H227" s="349"/>
      <c r="I227" s="349"/>
      <c r="J227" s="349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9.5" customHeight="1">
      <c r="A228" s="344" t="s">
        <v>271</v>
      </c>
      <c r="B228" s="344"/>
      <c r="C228" s="344"/>
      <c r="D228" s="344"/>
      <c r="E228" s="344"/>
      <c r="F228" s="344"/>
      <c r="G228" s="352">
        <f>I11</f>
        <v>24</v>
      </c>
      <c r="H228" s="352"/>
      <c r="I228" s="352"/>
      <c r="J228" s="352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 ht="8.25" customHeight="1">
      <c r="A229" s="353"/>
      <c r="B229" s="353"/>
      <c r="C229" s="353"/>
      <c r="D229" s="353"/>
      <c r="E229" s="353"/>
      <c r="F229" s="353"/>
      <c r="G229" s="353"/>
      <c r="H229" s="353"/>
      <c r="I229" s="353"/>
      <c r="J229" s="353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31.5" customHeight="1">
      <c r="A230" s="354" t="s">
        <v>272</v>
      </c>
      <c r="B230" s="354"/>
      <c r="C230" s="354"/>
      <c r="D230" s="354"/>
      <c r="E230" s="354"/>
      <c r="F230" s="354"/>
      <c r="G230" s="317">
        <f>ROUND(G224*G228,2)</f>
        <v>661098.86</v>
      </c>
      <c r="H230" s="317"/>
      <c r="I230" s="317"/>
      <c r="J230" s="31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2.4" customHeight="1">
      <c r="A231" s="318"/>
      <c r="B231" s="318"/>
      <c r="C231" s="318"/>
      <c r="D231" s="318"/>
      <c r="E231" s="318"/>
      <c r="F231" s="318"/>
      <c r="G231" s="318"/>
      <c r="H231" s="318"/>
      <c r="I231" s="318"/>
      <c r="J231" s="31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s="108" customFormat="1" ht="30" customHeight="1">
      <c r="A232" s="319" t="s">
        <v>273</v>
      </c>
      <c r="B232" s="319"/>
      <c r="C232" s="319"/>
      <c r="D232" s="319"/>
      <c r="E232" s="319"/>
      <c r="F232" s="319"/>
      <c r="G232" s="319"/>
      <c r="H232" s="319"/>
      <c r="I232" s="319"/>
      <c r="J232" s="319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07"/>
      <c r="AD232" s="107"/>
      <c r="AE232" s="107"/>
      <c r="AF232" s="107"/>
      <c r="AG232" s="107"/>
      <c r="AH232" s="107"/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7"/>
      <c r="BJ232" s="107"/>
      <c r="BK232" s="107"/>
      <c r="BL232" s="107"/>
      <c r="BM232" s="107"/>
      <c r="BN232" s="107"/>
      <c r="BO232" s="107"/>
      <c r="BP232" s="107"/>
      <c r="BQ232" s="107"/>
      <c r="BR232" s="107"/>
      <c r="BS232" s="107"/>
      <c r="BT232" s="107"/>
      <c r="BU232" s="107"/>
      <c r="BV232" s="107"/>
      <c r="BW232" s="107"/>
      <c r="BX232" s="107"/>
      <c r="BY232" s="107"/>
      <c r="BZ232" s="107"/>
      <c r="CA232" s="107"/>
      <c r="CB232" s="107"/>
      <c r="CC232" s="107"/>
      <c r="CD232" s="107"/>
      <c r="CE232" s="107"/>
      <c r="CF232" s="107"/>
      <c r="CG232" s="107"/>
      <c r="CH232" s="107"/>
      <c r="CI232" s="107"/>
      <c r="CJ232" s="107"/>
      <c r="CK232" s="107"/>
      <c r="CL232" s="107"/>
      <c r="CM232" s="107"/>
      <c r="CN232" s="107"/>
      <c r="CO232" s="107"/>
      <c r="CP232" s="107"/>
      <c r="CQ232" s="107"/>
      <c r="CR232" s="107"/>
      <c r="CS232" s="107"/>
      <c r="CT232" s="107"/>
      <c r="CU232" s="107"/>
      <c r="CV232" s="107"/>
      <c r="CW232" s="107"/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7"/>
      <c r="DI232" s="107"/>
      <c r="DJ232" s="107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7"/>
      <c r="DU232" s="107"/>
      <c r="DV232" s="107"/>
      <c r="DW232" s="107"/>
      <c r="DX232" s="107"/>
      <c r="DY232" s="107"/>
      <c r="DZ232" s="107"/>
      <c r="EA232" s="107"/>
      <c r="EB232" s="107"/>
      <c r="EC232" s="107"/>
      <c r="ED232" s="107"/>
      <c r="EE232" s="107"/>
      <c r="EF232" s="107"/>
      <c r="EG232" s="107"/>
      <c r="EH232" s="107"/>
      <c r="EI232" s="107"/>
      <c r="EJ232" s="107"/>
      <c r="EK232" s="107"/>
      <c r="EL232" s="107"/>
      <c r="EM232" s="107"/>
      <c r="EN232" s="107"/>
      <c r="EO232" s="107"/>
      <c r="EP232" s="107"/>
      <c r="EQ232" s="107"/>
      <c r="ER232" s="107"/>
      <c r="ES232" s="107"/>
      <c r="ET232" s="107"/>
      <c r="EU232" s="107"/>
      <c r="EV232" s="107"/>
      <c r="EW232" s="107"/>
      <c r="EX232" s="107"/>
      <c r="EY232" s="107"/>
      <c r="EZ232" s="107"/>
      <c r="FA232" s="107"/>
      <c r="FB232" s="107"/>
      <c r="FC232" s="107"/>
      <c r="FD232" s="107"/>
      <c r="FE232" s="107"/>
      <c r="FF232" s="107"/>
      <c r="FG232" s="107"/>
      <c r="FH232" s="107"/>
      <c r="FI232" s="107"/>
      <c r="FJ232" s="107"/>
      <c r="FK232" s="107"/>
      <c r="FL232" s="107"/>
      <c r="FM232" s="107"/>
      <c r="FN232" s="107"/>
      <c r="FO232" s="107"/>
      <c r="FP232" s="107"/>
      <c r="FQ232" s="107"/>
      <c r="FR232" s="107"/>
      <c r="FS232" s="107"/>
      <c r="FT232" s="107"/>
      <c r="FU232" s="107"/>
      <c r="FV232" s="107"/>
      <c r="FW232" s="107"/>
      <c r="FX232" s="107"/>
      <c r="FY232" s="107"/>
      <c r="FZ232" s="107"/>
      <c r="GA232" s="107"/>
      <c r="GB232" s="107"/>
      <c r="GC232" s="107"/>
      <c r="GD232" s="107"/>
      <c r="GE232" s="107"/>
      <c r="GF232" s="107"/>
      <c r="GG232" s="107"/>
      <c r="GH232" s="107"/>
      <c r="GI232" s="107"/>
      <c r="GJ232" s="107"/>
      <c r="GK232" s="107"/>
      <c r="GL232" s="107"/>
      <c r="GM232" s="107"/>
      <c r="GN232" s="107"/>
      <c r="GO232" s="107"/>
      <c r="GP232" s="107"/>
      <c r="GQ232" s="107"/>
      <c r="GR232" s="107"/>
      <c r="GS232" s="107"/>
      <c r="GT232" s="107"/>
      <c r="GU232" s="107"/>
      <c r="GV232" s="107"/>
      <c r="GW232" s="107"/>
      <c r="GX232" s="107"/>
      <c r="GY232" s="107"/>
      <c r="GZ232" s="107"/>
      <c r="HA232" s="107"/>
      <c r="HB232" s="107"/>
      <c r="HC232" s="107"/>
      <c r="HD232" s="107"/>
      <c r="HE232" s="107"/>
      <c r="HF232" s="107"/>
      <c r="HG232" s="107"/>
      <c r="HH232" s="107"/>
      <c r="HI232" s="107"/>
      <c r="HJ232" s="107"/>
      <c r="HK232" s="107"/>
      <c r="HL232" s="107"/>
      <c r="HM232" s="107"/>
      <c r="HN232" s="107"/>
      <c r="HO232" s="107"/>
      <c r="HP232" s="107"/>
      <c r="HQ232" s="107"/>
      <c r="HR232" s="107"/>
      <c r="HS232" s="107"/>
      <c r="HT232" s="107"/>
      <c r="HU232" s="107"/>
      <c r="HV232" s="107"/>
      <c r="HW232" s="107"/>
      <c r="HX232" s="107"/>
      <c r="HY232" s="107"/>
      <c r="HZ232" s="107"/>
      <c r="IA232" s="107"/>
      <c r="IB232" s="107"/>
      <c r="IC232" s="107"/>
      <c r="ID232" s="107"/>
      <c r="IE232" s="107"/>
      <c r="IF232" s="107"/>
      <c r="IG232" s="107"/>
      <c r="IH232" s="107"/>
      <c r="II232" s="107"/>
      <c r="IJ232" s="107"/>
      <c r="IK232" s="107"/>
      <c r="IL232" s="107"/>
      <c r="IM232" s="107"/>
      <c r="IN232" s="107"/>
      <c r="IO232" s="107"/>
      <c r="IP232" s="107"/>
      <c r="IQ232" s="107"/>
      <c r="IR232" s="107"/>
      <c r="IS232" s="107"/>
      <c r="IT232" s="107"/>
      <c r="IU232" s="107"/>
      <c r="IV232" s="107"/>
      <c r="IW232" s="107"/>
      <c r="IX232" s="107"/>
    </row>
    <row r="233" spans="1:258" ht="25.35" customHeight="1">
      <c r="A233" s="320" t="s">
        <v>274</v>
      </c>
      <c r="B233" s="320"/>
      <c r="C233" s="320"/>
      <c r="D233" s="320"/>
      <c r="E233" s="320"/>
      <c r="F233" s="320"/>
      <c r="G233" s="320"/>
      <c r="H233" s="479"/>
      <c r="I233" s="296" t="s">
        <v>275</v>
      </c>
      <c r="J233" s="29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2.75" customHeight="1">
      <c r="A234" s="320"/>
      <c r="B234" s="320"/>
      <c r="C234" s="320"/>
      <c r="D234" s="320"/>
      <c r="E234" s="320"/>
      <c r="F234" s="320"/>
      <c r="G234" s="320"/>
      <c r="H234" s="450"/>
      <c r="I234" s="296"/>
      <c r="J234" s="29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s="104" customFormat="1" ht="12.75" customHeight="1">
      <c r="A235" s="347" t="s">
        <v>276</v>
      </c>
      <c r="B235" s="347"/>
      <c r="C235" s="347"/>
      <c r="D235" s="347"/>
      <c r="E235" s="347"/>
      <c r="F235" s="347"/>
      <c r="G235" s="347"/>
      <c r="H235" s="123"/>
      <c r="I235" s="350">
        <f>(1200*F212)/1200</f>
        <v>74.41</v>
      </c>
      <c r="J235" s="304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  <c r="BH235" s="103"/>
      <c r="BI235" s="103"/>
      <c r="BJ235" s="103"/>
      <c r="BK235" s="103"/>
      <c r="BL235" s="103"/>
      <c r="BM235" s="103"/>
      <c r="BN235" s="103"/>
      <c r="BO235" s="103"/>
      <c r="BP235" s="103"/>
      <c r="BQ235" s="103"/>
      <c r="BR235" s="103"/>
      <c r="BS235" s="103"/>
      <c r="BT235" s="103"/>
      <c r="BU235" s="103"/>
      <c r="BV235" s="103"/>
      <c r="BW235" s="103"/>
      <c r="BX235" s="103"/>
      <c r="BY235" s="103"/>
      <c r="BZ235" s="103"/>
      <c r="CA235" s="103"/>
      <c r="CB235" s="103"/>
      <c r="CC235" s="103"/>
      <c r="CD235" s="103"/>
      <c r="CE235" s="103"/>
      <c r="CF235" s="103"/>
      <c r="CG235" s="103"/>
      <c r="CH235" s="103"/>
      <c r="CI235" s="103"/>
      <c r="CJ235" s="103"/>
      <c r="CK235" s="103"/>
      <c r="CL235" s="103"/>
      <c r="CM235" s="103"/>
      <c r="CN235" s="103"/>
      <c r="CO235" s="103"/>
      <c r="CP235" s="103"/>
      <c r="CQ235" s="103"/>
      <c r="CR235" s="103"/>
      <c r="CS235" s="103"/>
      <c r="CT235" s="103"/>
      <c r="CU235" s="103"/>
      <c r="CV235" s="103"/>
      <c r="CW235" s="103"/>
      <c r="CX235" s="103"/>
      <c r="CY235" s="103"/>
      <c r="CZ235" s="103"/>
      <c r="DA235" s="103"/>
      <c r="DB235" s="103"/>
      <c r="DC235" s="103"/>
      <c r="DD235" s="103"/>
      <c r="DE235" s="103"/>
      <c r="DF235" s="103"/>
      <c r="DG235" s="103"/>
      <c r="DH235" s="103"/>
      <c r="DI235" s="103"/>
      <c r="DJ235" s="103"/>
      <c r="DK235" s="103"/>
      <c r="DL235" s="103"/>
      <c r="DM235" s="103"/>
      <c r="DN235" s="103"/>
      <c r="DO235" s="103"/>
      <c r="DP235" s="103"/>
      <c r="DQ235" s="103"/>
      <c r="DR235" s="103"/>
      <c r="DS235" s="103"/>
      <c r="DT235" s="103"/>
      <c r="DU235" s="103"/>
      <c r="DV235" s="103"/>
      <c r="DW235" s="103"/>
      <c r="DX235" s="103"/>
      <c r="DY235" s="103"/>
      <c r="DZ235" s="103"/>
      <c r="EA235" s="103"/>
      <c r="EB235" s="103"/>
      <c r="EC235" s="103"/>
      <c r="ED235" s="103"/>
      <c r="EE235" s="103"/>
      <c r="EF235" s="103"/>
      <c r="EG235" s="103"/>
      <c r="EH235" s="103"/>
      <c r="EI235" s="103"/>
      <c r="EJ235" s="103"/>
      <c r="EK235" s="103"/>
      <c r="EL235" s="103"/>
      <c r="EM235" s="103"/>
      <c r="EN235" s="103"/>
      <c r="EO235" s="103"/>
      <c r="EP235" s="103"/>
      <c r="EQ235" s="103"/>
      <c r="ER235" s="103"/>
      <c r="ES235" s="103"/>
      <c r="ET235" s="103"/>
      <c r="EU235" s="103"/>
      <c r="EV235" s="103"/>
      <c r="EW235" s="103"/>
      <c r="EX235" s="103"/>
      <c r="EY235" s="103"/>
      <c r="EZ235" s="103"/>
      <c r="FA235" s="103"/>
      <c r="FB235" s="103"/>
      <c r="FC235" s="103"/>
      <c r="FD235" s="103"/>
      <c r="FE235" s="103"/>
      <c r="FF235" s="103"/>
      <c r="FG235" s="103"/>
      <c r="FH235" s="103"/>
      <c r="FI235" s="103"/>
      <c r="FJ235" s="103"/>
      <c r="FK235" s="103"/>
      <c r="FL235" s="103"/>
      <c r="FM235" s="103"/>
      <c r="FN235" s="103"/>
      <c r="FO235" s="103"/>
      <c r="FP235" s="103"/>
      <c r="FQ235" s="103"/>
      <c r="FR235" s="103"/>
      <c r="FS235" s="103"/>
      <c r="FT235" s="103"/>
      <c r="FU235" s="103"/>
      <c r="FV235" s="103"/>
      <c r="FW235" s="103"/>
      <c r="FX235" s="103"/>
      <c r="FY235" s="103"/>
      <c r="FZ235" s="103"/>
      <c r="GA235" s="103"/>
      <c r="GB235" s="103"/>
      <c r="GC235" s="103"/>
      <c r="GD235" s="103"/>
      <c r="GE235" s="103"/>
      <c r="GF235" s="103"/>
      <c r="GG235" s="103"/>
      <c r="GH235" s="103"/>
      <c r="GI235" s="103"/>
      <c r="GJ235" s="103"/>
      <c r="GK235" s="103"/>
      <c r="GL235" s="103"/>
      <c r="GM235" s="103"/>
      <c r="GN235" s="103"/>
      <c r="GO235" s="103"/>
      <c r="GP235" s="103"/>
      <c r="GQ235" s="103"/>
      <c r="GR235" s="103"/>
      <c r="GS235" s="103"/>
      <c r="GT235" s="103"/>
      <c r="GU235" s="103"/>
      <c r="GV235" s="103"/>
      <c r="GW235" s="103"/>
      <c r="GX235" s="103"/>
      <c r="GY235" s="103"/>
      <c r="GZ235" s="103"/>
      <c r="HA235" s="103"/>
      <c r="HB235" s="103"/>
      <c r="HC235" s="103"/>
      <c r="HD235" s="103"/>
      <c r="HE235" s="103"/>
      <c r="HF235" s="103"/>
      <c r="HG235" s="103"/>
      <c r="HH235" s="103"/>
      <c r="HI235" s="103"/>
      <c r="HJ235" s="103"/>
      <c r="HK235" s="103"/>
      <c r="HL235" s="103"/>
      <c r="HM235" s="103"/>
      <c r="HN235" s="103"/>
      <c r="HO235" s="103"/>
      <c r="HP235" s="103"/>
      <c r="HQ235" s="103"/>
      <c r="HR235" s="103"/>
      <c r="HS235" s="103"/>
      <c r="HT235" s="103"/>
      <c r="HU235" s="103"/>
      <c r="HV235" s="103"/>
      <c r="HW235" s="103"/>
      <c r="HX235" s="103"/>
      <c r="HY235" s="103"/>
      <c r="HZ235" s="103"/>
      <c r="IA235" s="103"/>
      <c r="IB235" s="103"/>
      <c r="IC235" s="103"/>
      <c r="ID235" s="103"/>
      <c r="IE235" s="103"/>
      <c r="IF235" s="103"/>
      <c r="IG235" s="103"/>
      <c r="IH235" s="103"/>
      <c r="II235" s="103"/>
      <c r="IJ235" s="103"/>
      <c r="IK235" s="103"/>
      <c r="IL235" s="103"/>
      <c r="IM235" s="103"/>
      <c r="IN235" s="103"/>
      <c r="IO235" s="103"/>
      <c r="IP235" s="103"/>
      <c r="IQ235" s="103"/>
      <c r="IR235" s="103"/>
      <c r="IS235" s="103"/>
      <c r="IT235" s="103"/>
      <c r="IU235" s="103"/>
      <c r="IV235" s="103"/>
      <c r="IW235" s="103"/>
      <c r="IX235" s="103"/>
    </row>
    <row r="236" spans="1:258" ht="12.75" customHeight="1">
      <c r="A236" s="347" t="s">
        <v>277</v>
      </c>
      <c r="B236" s="347"/>
      <c r="C236" s="347"/>
      <c r="D236" s="347"/>
      <c r="E236" s="347"/>
      <c r="F236" s="347"/>
      <c r="G236" s="347"/>
      <c r="H236" s="115"/>
      <c r="I236" s="348">
        <f>((1200*F213)/1200)</f>
        <v>2877.24</v>
      </c>
      <c r="J236" s="34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75" customHeight="1">
      <c r="A237" s="347" t="s">
        <v>278</v>
      </c>
      <c r="B237" s="347"/>
      <c r="C237" s="347"/>
      <c r="D237" s="347"/>
      <c r="E237" s="347"/>
      <c r="F237" s="347"/>
      <c r="G237" s="347"/>
      <c r="H237" s="115"/>
      <c r="I237" s="348">
        <f>(1200*F214)/300</f>
        <v>582.91999999999996</v>
      </c>
      <c r="J237" s="34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ht="12.75" customHeight="1">
      <c r="A238" s="347" t="s">
        <v>241</v>
      </c>
      <c r="B238" s="347"/>
      <c r="C238" s="347"/>
      <c r="D238" s="347"/>
      <c r="E238" s="347"/>
      <c r="F238" s="347"/>
      <c r="G238" s="347"/>
      <c r="H238" s="115"/>
      <c r="I238" s="348">
        <f>((1200*F217)/2700)</f>
        <v>374.57333333333332</v>
      </c>
      <c r="J238" s="34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</row>
    <row r="239" spans="1:258" ht="12.75" customHeight="1">
      <c r="A239" s="347" t="s">
        <v>246</v>
      </c>
      <c r="B239" s="347"/>
      <c r="C239" s="347"/>
      <c r="D239" s="347"/>
      <c r="E239" s="347"/>
      <c r="F239" s="347"/>
      <c r="G239" s="347"/>
      <c r="H239" s="115"/>
      <c r="I239" s="348">
        <f>((1200*F220)/(160*16))+((1200*F221)/(380*16))</f>
        <v>608.68569078947371</v>
      </c>
      <c r="J239" s="34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 ht="12.75" customHeight="1">
      <c r="A240" s="351" t="s">
        <v>279</v>
      </c>
      <c r="B240" s="351"/>
      <c r="C240" s="351"/>
      <c r="D240" s="351"/>
      <c r="E240" s="351"/>
      <c r="F240" s="351"/>
      <c r="G240" s="351"/>
      <c r="H240" s="114"/>
      <c r="I240" s="348">
        <f>SUM(I236:I239)</f>
        <v>4443.4190241228071</v>
      </c>
      <c r="J240" s="34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>
      <c r="A241" s="351" t="s">
        <v>273</v>
      </c>
      <c r="B241" s="351"/>
      <c r="C241" s="351"/>
      <c r="D241" s="351"/>
      <c r="E241" s="351"/>
      <c r="F241" s="351"/>
      <c r="G241" s="351"/>
      <c r="H241" s="114"/>
      <c r="I241" s="348">
        <f>I240/1200</f>
        <v>3.7028491867690061</v>
      </c>
      <c r="J241" s="34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>
      <c r="A242" s="346"/>
      <c r="B242" s="346"/>
      <c r="C242" s="346"/>
      <c r="D242" s="346"/>
      <c r="E242" s="346"/>
      <c r="F242" s="346"/>
      <c r="G242" s="346"/>
      <c r="H242" s="346"/>
      <c r="I242" s="346"/>
      <c r="J242" s="346"/>
      <c r="K242" s="5" t="s">
        <v>280</v>
      </c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  <row r="243" spans="1:258">
      <c r="A243" s="346"/>
      <c r="B243" s="346"/>
      <c r="C243" s="346"/>
      <c r="D243" s="346"/>
      <c r="E243" s="346"/>
      <c r="F243" s="346"/>
      <c r="G243" s="346"/>
      <c r="H243" s="346"/>
      <c r="I243" s="346"/>
      <c r="J243" s="346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</row>
  </sheetData>
  <mergeCells count="360">
    <mergeCell ref="H233:H234"/>
    <mergeCell ref="B138:H138"/>
    <mergeCell ref="B139:H139"/>
    <mergeCell ref="A140:H140"/>
    <mergeCell ref="A141:J141"/>
    <mergeCell ref="I9:J9"/>
    <mergeCell ref="I10:J10"/>
    <mergeCell ref="I11:J11"/>
    <mergeCell ref="A12:J12"/>
    <mergeCell ref="A13:E13"/>
    <mergeCell ref="I13:J13"/>
    <mergeCell ref="A15:E15"/>
    <mergeCell ref="I15:J15"/>
    <mergeCell ref="A111:J111"/>
    <mergeCell ref="A20:E20"/>
    <mergeCell ref="I20:J20"/>
    <mergeCell ref="A21:E21"/>
    <mergeCell ref="I21:J21"/>
    <mergeCell ref="A22:E22"/>
    <mergeCell ref="I22:J22"/>
    <mergeCell ref="A16:E16"/>
    <mergeCell ref="I16:J16"/>
    <mergeCell ref="A18:G18"/>
    <mergeCell ref="I18:J18"/>
    <mergeCell ref="A17:E17"/>
    <mergeCell ref="A2:J2"/>
    <mergeCell ref="A3:J3"/>
    <mergeCell ref="A4:E4"/>
    <mergeCell ref="F4:J4"/>
    <mergeCell ref="A5:E5"/>
    <mergeCell ref="F5:J5"/>
    <mergeCell ref="A6:J6"/>
    <mergeCell ref="A7:J7"/>
    <mergeCell ref="I8:J8"/>
    <mergeCell ref="I17:J17"/>
    <mergeCell ref="A19:J19"/>
    <mergeCell ref="A23:G23"/>
    <mergeCell ref="I23:J23"/>
    <mergeCell ref="A24:J24"/>
    <mergeCell ref="A28:J28"/>
    <mergeCell ref="A25:E25"/>
    <mergeCell ref="I25:J25"/>
    <mergeCell ref="A26:E26"/>
    <mergeCell ref="I26:J26"/>
    <mergeCell ref="I27:J27"/>
    <mergeCell ref="A29:J29"/>
    <mergeCell ref="A30:J30"/>
    <mergeCell ref="A31:J31"/>
    <mergeCell ref="K31:Q31"/>
    <mergeCell ref="R31:Y31"/>
    <mergeCell ref="Z31:AG31"/>
    <mergeCell ref="AH31:AO31"/>
    <mergeCell ref="AP31:AW31"/>
    <mergeCell ref="AX31:BE31"/>
    <mergeCell ref="HJ31:HQ31"/>
    <mergeCell ref="HR31:HY31"/>
    <mergeCell ref="HZ31:IG31"/>
    <mergeCell ref="IH31:IO31"/>
    <mergeCell ref="IP31:IW31"/>
    <mergeCell ref="I32:J32"/>
    <mergeCell ref="DZ31:EG31"/>
    <mergeCell ref="EH31:EO31"/>
    <mergeCell ref="EP31:EW31"/>
    <mergeCell ref="EX31:FE31"/>
    <mergeCell ref="FF31:FM31"/>
    <mergeCell ref="FN31:FU31"/>
    <mergeCell ref="FV31:GC31"/>
    <mergeCell ref="GD31:GK31"/>
    <mergeCell ref="GL31:GS31"/>
    <mergeCell ref="BF31:BM31"/>
    <mergeCell ref="BN31:BU31"/>
    <mergeCell ref="BV31:CC31"/>
    <mergeCell ref="CD31:CK31"/>
    <mergeCell ref="CL31:CS31"/>
    <mergeCell ref="CT31:DA31"/>
    <mergeCell ref="DB31:DI31"/>
    <mergeCell ref="DJ31:DQ31"/>
    <mergeCell ref="DR31:DY31"/>
    <mergeCell ref="I33:J33"/>
    <mergeCell ref="I34:J34"/>
    <mergeCell ref="I36:J36"/>
    <mergeCell ref="I37:J37"/>
    <mergeCell ref="A38:J38"/>
    <mergeCell ref="B36:H36"/>
    <mergeCell ref="B37:H37"/>
    <mergeCell ref="GT31:HA31"/>
    <mergeCell ref="HB31:HI31"/>
    <mergeCell ref="A39:J39"/>
    <mergeCell ref="A40:J40"/>
    <mergeCell ref="A41:J41"/>
    <mergeCell ref="B43:I43"/>
    <mergeCell ref="B46:I46"/>
    <mergeCell ref="B47:I47"/>
    <mergeCell ref="B42:H42"/>
    <mergeCell ref="B44:H44"/>
    <mergeCell ref="B45:H45"/>
    <mergeCell ref="B48:I48"/>
    <mergeCell ref="B49:I49"/>
    <mergeCell ref="A50:I50"/>
    <mergeCell ref="A51:J51"/>
    <mergeCell ref="A52:J52"/>
    <mergeCell ref="A53:J53"/>
    <mergeCell ref="B54:H54"/>
    <mergeCell ref="B55:H55"/>
    <mergeCell ref="B56:H56"/>
    <mergeCell ref="A60:J60"/>
    <mergeCell ref="A61:J61"/>
    <mergeCell ref="A57:H57"/>
    <mergeCell ref="B58:H58"/>
    <mergeCell ref="A59:H59"/>
    <mergeCell ref="B62:H62"/>
    <mergeCell ref="B63:H63"/>
    <mergeCell ref="B64:H64"/>
    <mergeCell ref="B65:H65"/>
    <mergeCell ref="A72:J72"/>
    <mergeCell ref="A73:J73"/>
    <mergeCell ref="A74:J74"/>
    <mergeCell ref="B66:H66"/>
    <mergeCell ref="B67:H67"/>
    <mergeCell ref="B68:H68"/>
    <mergeCell ref="B69:H69"/>
    <mergeCell ref="B70:H70"/>
    <mergeCell ref="A71:H71"/>
    <mergeCell ref="A75:J75"/>
    <mergeCell ref="B76:I76"/>
    <mergeCell ref="B77:I77"/>
    <mergeCell ref="B80:I80"/>
    <mergeCell ref="B82:I82"/>
    <mergeCell ref="B83:I83"/>
    <mergeCell ref="B78:H78"/>
    <mergeCell ref="B79:H79"/>
    <mergeCell ref="B81:H81"/>
    <mergeCell ref="B101:H101"/>
    <mergeCell ref="B102:H102"/>
    <mergeCell ref="B84:I84"/>
    <mergeCell ref="B85:I85"/>
    <mergeCell ref="B86:I86"/>
    <mergeCell ref="B87:I87"/>
    <mergeCell ref="A89:J89"/>
    <mergeCell ref="A90:J90"/>
    <mergeCell ref="A91:J91"/>
    <mergeCell ref="B92:I92"/>
    <mergeCell ref="A88:H88"/>
    <mergeCell ref="A97:J97"/>
    <mergeCell ref="A98:J98"/>
    <mergeCell ref="B99:I99"/>
    <mergeCell ref="A100:C100"/>
    <mergeCell ref="D100:E100"/>
    <mergeCell ref="J99:J100"/>
    <mergeCell ref="F100:I100"/>
    <mergeCell ref="B93:H93"/>
    <mergeCell ref="B94:H94"/>
    <mergeCell ref="B95:H95"/>
    <mergeCell ref="A96:H96"/>
    <mergeCell ref="B114:I114"/>
    <mergeCell ref="A107:J107"/>
    <mergeCell ref="A108:J108"/>
    <mergeCell ref="A109:J109"/>
    <mergeCell ref="A110:J110"/>
    <mergeCell ref="A113:J113"/>
    <mergeCell ref="B103:H103"/>
    <mergeCell ref="B104:H104"/>
    <mergeCell ref="B105:H105"/>
    <mergeCell ref="A106:H106"/>
    <mergeCell ref="A123:J123"/>
    <mergeCell ref="A124:J124"/>
    <mergeCell ref="A125:J125"/>
    <mergeCell ref="A126:J126"/>
    <mergeCell ref="A142:J142"/>
    <mergeCell ref="B115:H115"/>
    <mergeCell ref="B116:H116"/>
    <mergeCell ref="B117:H117"/>
    <mergeCell ref="B118:H118"/>
    <mergeCell ref="B119:H119"/>
    <mergeCell ref="B120:H120"/>
    <mergeCell ref="B121:H121"/>
    <mergeCell ref="A122:H122"/>
    <mergeCell ref="A127:J127"/>
    <mergeCell ref="A128:J128"/>
    <mergeCell ref="A129:J129"/>
    <mergeCell ref="B130:I130"/>
    <mergeCell ref="B131:H131"/>
    <mergeCell ref="A132:H132"/>
    <mergeCell ref="B133:H133"/>
    <mergeCell ref="A134:H134"/>
    <mergeCell ref="A135:J135"/>
    <mergeCell ref="A136:J136"/>
    <mergeCell ref="B137:I137"/>
    <mergeCell ref="B143:I143"/>
    <mergeCell ref="B144:I144"/>
    <mergeCell ref="B145:I145"/>
    <mergeCell ref="B147:I147"/>
    <mergeCell ref="B148:I148"/>
    <mergeCell ref="A149:I149"/>
    <mergeCell ref="A150:J150"/>
    <mergeCell ref="A151:J151"/>
    <mergeCell ref="B152:G152"/>
    <mergeCell ref="A153:G153"/>
    <mergeCell ref="B154:G154"/>
    <mergeCell ref="B146:I146"/>
    <mergeCell ref="A155:G155"/>
    <mergeCell ref="B156:G156"/>
    <mergeCell ref="A157:G157"/>
    <mergeCell ref="B158:G158"/>
    <mergeCell ref="B159:G159"/>
    <mergeCell ref="B160:G160"/>
    <mergeCell ref="B161:G161"/>
    <mergeCell ref="B162:G162"/>
    <mergeCell ref="B163:G163"/>
    <mergeCell ref="B164:G164"/>
    <mergeCell ref="A165:I165"/>
    <mergeCell ref="A166:J166"/>
    <mergeCell ref="A167:G167"/>
    <mergeCell ref="A168:B170"/>
    <mergeCell ref="C168:J168"/>
    <mergeCell ref="C169:J169"/>
    <mergeCell ref="C170:J170"/>
    <mergeCell ref="A171:J171"/>
    <mergeCell ref="A172:J172"/>
    <mergeCell ref="A173:J173"/>
    <mergeCell ref="A174:J174"/>
    <mergeCell ref="A175:I175"/>
    <mergeCell ref="B176:I176"/>
    <mergeCell ref="B177:I177"/>
    <mergeCell ref="B178:I178"/>
    <mergeCell ref="B179:I179"/>
    <mergeCell ref="C194:D194"/>
    <mergeCell ref="E194:F194"/>
    <mergeCell ref="G194:J194"/>
    <mergeCell ref="A195:B195"/>
    <mergeCell ref="C195:D195"/>
    <mergeCell ref="E195:F195"/>
    <mergeCell ref="G195:J195"/>
    <mergeCell ref="A181:I181"/>
    <mergeCell ref="B182:I182"/>
    <mergeCell ref="A183:I183"/>
    <mergeCell ref="A185:G185"/>
    <mergeCell ref="I185:J185"/>
    <mergeCell ref="A187:J187"/>
    <mergeCell ref="A189:J189"/>
    <mergeCell ref="A190:J190"/>
    <mergeCell ref="A191:B191"/>
    <mergeCell ref="C191:D191"/>
    <mergeCell ref="E191:F191"/>
    <mergeCell ref="G191:J191"/>
    <mergeCell ref="A208:G208"/>
    <mergeCell ref="I208:J208"/>
    <mergeCell ref="A200:B200"/>
    <mergeCell ref="C200:D200"/>
    <mergeCell ref="E200:F200"/>
    <mergeCell ref="G200:J200"/>
    <mergeCell ref="A201:F201"/>
    <mergeCell ref="G201:J201"/>
    <mergeCell ref="A202:J202"/>
    <mergeCell ref="A203:J204"/>
    <mergeCell ref="D205:E205"/>
    <mergeCell ref="I205:J205"/>
    <mergeCell ref="A209:J210"/>
    <mergeCell ref="A211:C211"/>
    <mergeCell ref="D211:E211"/>
    <mergeCell ref="G211:J211"/>
    <mergeCell ref="A213:C213"/>
    <mergeCell ref="D213:E213"/>
    <mergeCell ref="G213:J213"/>
    <mergeCell ref="A214:C214"/>
    <mergeCell ref="D214:E214"/>
    <mergeCell ref="G214:J214"/>
    <mergeCell ref="A212:C212"/>
    <mergeCell ref="D212:E212"/>
    <mergeCell ref="G212:J212"/>
    <mergeCell ref="A215:E215"/>
    <mergeCell ref="G215:J215"/>
    <mergeCell ref="A216:J216"/>
    <mergeCell ref="A217:C217"/>
    <mergeCell ref="D217:E217"/>
    <mergeCell ref="G217:J217"/>
    <mergeCell ref="A218:E218"/>
    <mergeCell ref="G218:J218"/>
    <mergeCell ref="A219:J219"/>
    <mergeCell ref="A220:C220"/>
    <mergeCell ref="D220:E220"/>
    <mergeCell ref="G220:J220"/>
    <mergeCell ref="A221:C221"/>
    <mergeCell ref="D221:E221"/>
    <mergeCell ref="G221:J221"/>
    <mergeCell ref="A222:E222"/>
    <mergeCell ref="G222:J222"/>
    <mergeCell ref="A223:J223"/>
    <mergeCell ref="G224:J224"/>
    <mergeCell ref="A225:J225"/>
    <mergeCell ref="A226:F226"/>
    <mergeCell ref="G226:J226"/>
    <mergeCell ref="A242:J243"/>
    <mergeCell ref="A236:G236"/>
    <mergeCell ref="I236:J236"/>
    <mergeCell ref="A237:G237"/>
    <mergeCell ref="I237:J237"/>
    <mergeCell ref="A238:G238"/>
    <mergeCell ref="I238:J238"/>
    <mergeCell ref="A239:G239"/>
    <mergeCell ref="I239:J239"/>
    <mergeCell ref="A227:J227"/>
    <mergeCell ref="A235:G235"/>
    <mergeCell ref="I235:J235"/>
    <mergeCell ref="A240:G240"/>
    <mergeCell ref="I240:J240"/>
    <mergeCell ref="A241:G241"/>
    <mergeCell ref="I241:J241"/>
    <mergeCell ref="A228:F228"/>
    <mergeCell ref="G228:J228"/>
    <mergeCell ref="A229:J229"/>
    <mergeCell ref="A230:F230"/>
    <mergeCell ref="G230:J230"/>
    <mergeCell ref="A231:J231"/>
    <mergeCell ref="A232:J232"/>
    <mergeCell ref="A233:G234"/>
    <mergeCell ref="I233:J234"/>
    <mergeCell ref="A14:J14"/>
    <mergeCell ref="I35:J35"/>
    <mergeCell ref="A192:B192"/>
    <mergeCell ref="C192:D192"/>
    <mergeCell ref="E192:F192"/>
    <mergeCell ref="G192:J192"/>
    <mergeCell ref="D207:E207"/>
    <mergeCell ref="I207:J207"/>
    <mergeCell ref="D206:E206"/>
    <mergeCell ref="I206:J206"/>
    <mergeCell ref="A193:B193"/>
    <mergeCell ref="C193:D193"/>
    <mergeCell ref="E193:F193"/>
    <mergeCell ref="G193:J193"/>
    <mergeCell ref="A196:F196"/>
    <mergeCell ref="G196:J196"/>
    <mergeCell ref="A197:J197"/>
    <mergeCell ref="A224:E224"/>
    <mergeCell ref="A198:J198"/>
    <mergeCell ref="A199:B199"/>
    <mergeCell ref="C199:D199"/>
    <mergeCell ref="E199:F199"/>
    <mergeCell ref="G199:J199"/>
    <mergeCell ref="A194:B194"/>
    <mergeCell ref="B8:H8"/>
    <mergeCell ref="B9:H9"/>
    <mergeCell ref="B10:H10"/>
    <mergeCell ref="B11:H11"/>
    <mergeCell ref="F13:H13"/>
    <mergeCell ref="F15:H15"/>
    <mergeCell ref="F16:H16"/>
    <mergeCell ref="F17:H17"/>
    <mergeCell ref="F20:H20"/>
    <mergeCell ref="F21:H21"/>
    <mergeCell ref="F22:H22"/>
    <mergeCell ref="F25:H25"/>
    <mergeCell ref="F26:H26"/>
    <mergeCell ref="A27:H27"/>
    <mergeCell ref="B32:H32"/>
    <mergeCell ref="B33:H33"/>
    <mergeCell ref="B34:H34"/>
    <mergeCell ref="B35:H35"/>
    <mergeCell ref="B180:I180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B3641-8AF1-4B0C-B976-4D47381B2A99}">
  <dimension ref="A1:IX239"/>
  <sheetViews>
    <sheetView topLeftCell="A205" zoomScale="90" zoomScaleNormal="90" workbookViewId="0">
      <selection activeCell="M204" sqref="M204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281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366</v>
      </c>
      <c r="J14" s="487">
        <f>SUM(I14)</f>
        <v>366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284</v>
      </c>
      <c r="B15" s="377"/>
      <c r="C15" s="377"/>
      <c r="D15" s="377"/>
      <c r="E15" s="377"/>
      <c r="F15" s="486" t="s">
        <v>61</v>
      </c>
      <c r="G15" s="486"/>
      <c r="H15" s="486"/>
      <c r="I15" s="487">
        <v>6.64</v>
      </c>
      <c r="J15" s="487">
        <f>SUM(I15)</f>
        <v>6.64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22.35" customHeight="1">
      <c r="A16" s="472" t="s">
        <v>64</v>
      </c>
      <c r="B16" s="472"/>
      <c r="C16" s="472"/>
      <c r="D16" s="472"/>
      <c r="E16" s="472"/>
      <c r="F16" s="472"/>
      <c r="G16" s="472"/>
      <c r="H16" s="472"/>
      <c r="I16" s="360">
        <f>SUM(I14:I15)</f>
        <v>372.64</v>
      </c>
      <c r="J16" s="360">
        <f>SUM(I16)</f>
        <v>372.64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10.35" customHeight="1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26.25" customHeight="1">
      <c r="A18" s="377" t="s">
        <v>66</v>
      </c>
      <c r="B18" s="377"/>
      <c r="C18" s="377"/>
      <c r="D18" s="377"/>
      <c r="E18" s="377"/>
      <c r="F18" s="486" t="s">
        <v>61</v>
      </c>
      <c r="G18" s="486"/>
      <c r="H18" s="486"/>
      <c r="I18" s="357">
        <v>0</v>
      </c>
      <c r="J18" s="357">
        <f>SUM(I18)</f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16.350000000000001" customHeight="1">
      <c r="A19" s="377" t="s">
        <v>67</v>
      </c>
      <c r="B19" s="377"/>
      <c r="C19" s="377"/>
      <c r="D19" s="377"/>
      <c r="E19" s="377"/>
      <c r="F19" s="488" t="s">
        <v>61</v>
      </c>
      <c r="G19" s="488"/>
      <c r="H19" s="488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5.6" customHeight="1">
      <c r="A20" s="377" t="s">
        <v>68</v>
      </c>
      <c r="B20" s="377"/>
      <c r="C20" s="377"/>
      <c r="D20" s="377"/>
      <c r="E20" s="377"/>
      <c r="F20" s="488" t="s">
        <v>61</v>
      </c>
      <c r="G20" s="488"/>
      <c r="H20" s="488"/>
      <c r="I20" s="357">
        <v>0</v>
      </c>
      <c r="J20" s="357">
        <f>SUM(I20)</f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22.35" customHeight="1">
      <c r="A21" s="472" t="s">
        <v>69</v>
      </c>
      <c r="B21" s="472"/>
      <c r="C21" s="472"/>
      <c r="D21" s="472"/>
      <c r="E21" s="472"/>
      <c r="F21" s="472"/>
      <c r="G21" s="472"/>
      <c r="H21" s="472"/>
      <c r="I21" s="360">
        <f>SUM(I18:I20)</f>
        <v>0</v>
      </c>
      <c r="J21" s="360">
        <f>SUM(I21)</f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13.35" customHeight="1">
      <c r="A22" s="436"/>
      <c r="B22" s="436"/>
      <c r="C22" s="436"/>
      <c r="D22" s="436"/>
      <c r="E22" s="436"/>
      <c r="F22" s="436"/>
      <c r="G22" s="436"/>
      <c r="H22" s="436"/>
      <c r="I22" s="436"/>
      <c r="J22" s="43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22.35" customHeight="1">
      <c r="A23" s="377" t="s">
        <v>285</v>
      </c>
      <c r="B23" s="377"/>
      <c r="C23" s="377"/>
      <c r="D23" s="377"/>
      <c r="E23" s="377"/>
      <c r="F23" s="486" t="s">
        <v>61</v>
      </c>
      <c r="G23" s="486"/>
      <c r="H23" s="486"/>
      <c r="I23" s="357">
        <v>20.95</v>
      </c>
      <c r="J23" s="357">
        <f>SUM(I23)</f>
        <v>20.95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377" t="s">
        <v>72</v>
      </c>
      <c r="B24" s="377"/>
      <c r="C24" s="377"/>
      <c r="D24" s="377"/>
      <c r="E24" s="377"/>
      <c r="F24" s="486" t="s">
        <v>61</v>
      </c>
      <c r="G24" s="486"/>
      <c r="H24" s="486"/>
      <c r="I24" s="357">
        <v>20.95</v>
      </c>
      <c r="J24" s="35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489" t="s">
        <v>73</v>
      </c>
      <c r="B25" s="489"/>
      <c r="C25" s="489"/>
      <c r="D25" s="489"/>
      <c r="E25" s="489"/>
      <c r="F25" s="489"/>
      <c r="G25" s="489"/>
      <c r="H25" s="489"/>
      <c r="I25" s="360">
        <f>SUM(I23:I24)</f>
        <v>41.9</v>
      </c>
      <c r="J25" s="360">
        <f>SUM(I25)</f>
        <v>41.9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7.5" customHeight="1">
      <c r="A26" s="456"/>
      <c r="B26" s="456"/>
      <c r="C26" s="456"/>
      <c r="D26" s="456"/>
      <c r="E26" s="456"/>
      <c r="F26" s="456"/>
      <c r="G26" s="456"/>
      <c r="H26" s="456"/>
      <c r="I26" s="456" t="e">
        <f>SUM(#REF!)</f>
        <v>#REF!</v>
      </c>
      <c r="J26" s="456" t="e">
        <f>SUM(#REF!)</f>
        <v>#REF!</v>
      </c>
      <c r="K26" s="13"/>
      <c r="L26" s="14"/>
      <c r="M26" s="1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60.4" customHeight="1">
      <c r="A27" s="459" t="s">
        <v>74</v>
      </c>
      <c r="B27" s="459"/>
      <c r="C27" s="459"/>
      <c r="D27" s="459"/>
      <c r="E27" s="459"/>
      <c r="F27" s="459"/>
      <c r="G27" s="459"/>
      <c r="H27" s="459"/>
      <c r="I27" s="459" t="e">
        <f>SUM(#REF!)</f>
        <v>#REF!</v>
      </c>
      <c r="J27" s="459" t="e">
        <f>SUM(#REF!)</f>
        <v>#REF!</v>
      </c>
      <c r="K27" s="13"/>
      <c r="L27" s="14"/>
      <c r="M27" s="1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75.75" customHeight="1">
      <c r="A28" s="470" t="s">
        <v>75</v>
      </c>
      <c r="B28" s="470"/>
      <c r="C28" s="470"/>
      <c r="D28" s="470"/>
      <c r="E28" s="470"/>
      <c r="F28" s="470"/>
      <c r="G28" s="470"/>
      <c r="H28" s="470"/>
      <c r="I28" s="470"/>
      <c r="J28" s="470"/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21.75" customHeight="1">
      <c r="A29" s="406" t="s">
        <v>76</v>
      </c>
      <c r="B29" s="406"/>
      <c r="C29" s="406"/>
      <c r="D29" s="406"/>
      <c r="E29" s="406"/>
      <c r="F29" s="406"/>
      <c r="G29" s="406"/>
      <c r="H29" s="406"/>
      <c r="I29" s="406"/>
      <c r="J29" s="406"/>
      <c r="K29" s="468"/>
      <c r="L29" s="468"/>
      <c r="M29" s="468"/>
      <c r="N29" s="468"/>
      <c r="O29" s="468"/>
      <c r="P29" s="468"/>
      <c r="Q29" s="468"/>
      <c r="R29" s="468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  <c r="AE29" s="468"/>
      <c r="AF29" s="468"/>
      <c r="AG29" s="468"/>
      <c r="AH29" s="468"/>
      <c r="AI29" s="468"/>
      <c r="AJ29" s="468"/>
      <c r="AK29" s="468"/>
      <c r="AL29" s="468"/>
      <c r="AM29" s="468"/>
      <c r="AN29" s="468"/>
      <c r="AO29" s="468"/>
      <c r="AP29" s="468"/>
      <c r="AQ29" s="468"/>
      <c r="AR29" s="468"/>
      <c r="AS29" s="468"/>
      <c r="AT29" s="468"/>
      <c r="AU29" s="468"/>
      <c r="AV29" s="468"/>
      <c r="AW29" s="468"/>
      <c r="AX29" s="468"/>
      <c r="AY29" s="468"/>
      <c r="AZ29" s="468"/>
      <c r="BA29" s="468"/>
      <c r="BB29" s="468"/>
      <c r="BC29" s="468"/>
      <c r="BD29" s="468"/>
      <c r="BE29" s="468"/>
      <c r="BF29" s="468"/>
      <c r="BG29" s="468"/>
      <c r="BH29" s="468"/>
      <c r="BI29" s="468"/>
      <c r="BJ29" s="468"/>
      <c r="BK29" s="468"/>
      <c r="BL29" s="468"/>
      <c r="BM29" s="468"/>
      <c r="BN29" s="468"/>
      <c r="BO29" s="468"/>
      <c r="BP29" s="468"/>
      <c r="BQ29" s="468"/>
      <c r="BR29" s="468"/>
      <c r="BS29" s="468"/>
      <c r="BT29" s="468"/>
      <c r="BU29" s="468"/>
      <c r="BV29" s="468"/>
      <c r="BW29" s="468"/>
      <c r="BX29" s="468"/>
      <c r="BY29" s="468"/>
      <c r="BZ29" s="468"/>
      <c r="CA29" s="468"/>
      <c r="CB29" s="468"/>
      <c r="CC29" s="468"/>
      <c r="CD29" s="468"/>
      <c r="CE29" s="468"/>
      <c r="CF29" s="468"/>
      <c r="CG29" s="468"/>
      <c r="CH29" s="468"/>
      <c r="CI29" s="468"/>
      <c r="CJ29" s="468"/>
      <c r="CK29" s="468"/>
      <c r="CL29" s="468"/>
      <c r="CM29" s="468"/>
      <c r="CN29" s="468"/>
      <c r="CO29" s="468"/>
      <c r="CP29" s="468"/>
      <c r="CQ29" s="468"/>
      <c r="CR29" s="468"/>
      <c r="CS29" s="468"/>
      <c r="CT29" s="468"/>
      <c r="CU29" s="468"/>
      <c r="CV29" s="468"/>
      <c r="CW29" s="468"/>
      <c r="CX29" s="468"/>
      <c r="CY29" s="468"/>
      <c r="CZ29" s="468"/>
      <c r="DA29" s="468"/>
      <c r="DB29" s="468"/>
      <c r="DC29" s="468"/>
      <c r="DD29" s="468"/>
      <c r="DE29" s="468"/>
      <c r="DF29" s="468"/>
      <c r="DG29" s="468"/>
      <c r="DH29" s="468"/>
      <c r="DI29" s="468"/>
      <c r="DJ29" s="468"/>
      <c r="DK29" s="468"/>
      <c r="DL29" s="468"/>
      <c r="DM29" s="468"/>
      <c r="DN29" s="468"/>
      <c r="DO29" s="468"/>
      <c r="DP29" s="468"/>
      <c r="DQ29" s="468"/>
      <c r="DR29" s="468"/>
      <c r="DS29" s="468"/>
      <c r="DT29" s="468"/>
      <c r="DU29" s="468"/>
      <c r="DV29" s="468"/>
      <c r="DW29" s="468"/>
      <c r="DX29" s="468"/>
      <c r="DY29" s="468"/>
      <c r="DZ29" s="468"/>
      <c r="EA29" s="468"/>
      <c r="EB29" s="468"/>
      <c r="EC29" s="468"/>
      <c r="ED29" s="468"/>
      <c r="EE29" s="468"/>
      <c r="EF29" s="468"/>
      <c r="EG29" s="468"/>
      <c r="EH29" s="468"/>
      <c r="EI29" s="468"/>
      <c r="EJ29" s="468"/>
      <c r="EK29" s="468"/>
      <c r="EL29" s="468"/>
      <c r="EM29" s="468"/>
      <c r="EN29" s="468"/>
      <c r="EO29" s="468"/>
      <c r="EP29" s="468"/>
      <c r="EQ29" s="468"/>
      <c r="ER29" s="468"/>
      <c r="ES29" s="468"/>
      <c r="ET29" s="468"/>
      <c r="EU29" s="468"/>
      <c r="EV29" s="468"/>
      <c r="EW29" s="468"/>
      <c r="EX29" s="468"/>
      <c r="EY29" s="468"/>
      <c r="EZ29" s="468"/>
      <c r="FA29" s="468"/>
      <c r="FB29" s="468"/>
      <c r="FC29" s="468"/>
      <c r="FD29" s="468"/>
      <c r="FE29" s="468"/>
      <c r="FF29" s="468"/>
      <c r="FG29" s="468"/>
      <c r="FH29" s="468"/>
      <c r="FI29" s="468"/>
      <c r="FJ29" s="468"/>
      <c r="FK29" s="468"/>
      <c r="FL29" s="468"/>
      <c r="FM29" s="468"/>
      <c r="FN29" s="468"/>
      <c r="FO29" s="468"/>
      <c r="FP29" s="468"/>
      <c r="FQ29" s="468"/>
      <c r="FR29" s="468"/>
      <c r="FS29" s="468"/>
      <c r="FT29" s="468"/>
      <c r="FU29" s="468"/>
      <c r="FV29" s="468"/>
      <c r="FW29" s="468"/>
      <c r="FX29" s="468"/>
      <c r="FY29" s="468"/>
      <c r="FZ29" s="468"/>
      <c r="GA29" s="468"/>
      <c r="GB29" s="468"/>
      <c r="GC29" s="468"/>
      <c r="GD29" s="468"/>
      <c r="GE29" s="468"/>
      <c r="GF29" s="468"/>
      <c r="GG29" s="468"/>
      <c r="GH29" s="468"/>
      <c r="GI29" s="468"/>
      <c r="GJ29" s="468"/>
      <c r="GK29" s="468"/>
      <c r="GL29" s="468"/>
      <c r="GM29" s="468"/>
      <c r="GN29" s="468"/>
      <c r="GO29" s="468"/>
      <c r="GP29" s="468"/>
      <c r="GQ29" s="468"/>
      <c r="GR29" s="468"/>
      <c r="GS29" s="468"/>
      <c r="GT29" s="468"/>
      <c r="GU29" s="468"/>
      <c r="GV29" s="468"/>
      <c r="GW29" s="468"/>
      <c r="GX29" s="468"/>
      <c r="GY29" s="468"/>
      <c r="GZ29" s="468"/>
      <c r="HA29" s="468"/>
      <c r="HB29" s="468"/>
      <c r="HC29" s="468"/>
      <c r="HD29" s="468"/>
      <c r="HE29" s="468"/>
      <c r="HF29" s="468"/>
      <c r="HG29" s="468"/>
      <c r="HH29" s="468"/>
      <c r="HI29" s="468"/>
      <c r="HJ29" s="468"/>
      <c r="HK29" s="468"/>
      <c r="HL29" s="468"/>
      <c r="HM29" s="468"/>
      <c r="HN29" s="468"/>
      <c r="HO29" s="468"/>
      <c r="HP29" s="468"/>
      <c r="HQ29" s="468"/>
      <c r="HR29" s="468"/>
      <c r="HS29" s="468"/>
      <c r="HT29" s="468"/>
      <c r="HU29" s="468"/>
      <c r="HV29" s="468"/>
      <c r="HW29" s="468"/>
      <c r="HX29" s="468"/>
      <c r="HY29" s="468"/>
      <c r="HZ29" s="468"/>
      <c r="IA29" s="468"/>
      <c r="IB29" s="468"/>
      <c r="IC29" s="468"/>
      <c r="ID29" s="468"/>
      <c r="IE29" s="468"/>
      <c r="IF29" s="468"/>
      <c r="IG29" s="468"/>
      <c r="IH29" s="468"/>
      <c r="II29" s="468"/>
      <c r="IJ29" s="468"/>
      <c r="IK29" s="468"/>
      <c r="IL29" s="468"/>
      <c r="IM29" s="468"/>
      <c r="IN29" s="468"/>
      <c r="IO29" s="468"/>
      <c r="IP29" s="468"/>
      <c r="IQ29" s="468"/>
      <c r="IR29" s="468"/>
      <c r="IS29" s="468"/>
      <c r="IT29" s="468"/>
      <c r="IU29" s="468"/>
      <c r="IV29" s="468"/>
      <c r="IW29" s="468"/>
      <c r="IX29" s="5"/>
    </row>
    <row r="30" spans="1:258" ht="15.75" customHeight="1">
      <c r="A30" s="10">
        <v>1</v>
      </c>
      <c r="B30" s="382" t="s">
        <v>77</v>
      </c>
      <c r="C30" s="382"/>
      <c r="D30" s="382"/>
      <c r="E30" s="382"/>
      <c r="F30" s="382"/>
      <c r="G30" s="382"/>
      <c r="H30" s="382"/>
      <c r="I30" s="469" t="s">
        <v>78</v>
      </c>
      <c r="J30" s="46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</row>
    <row r="31" spans="1:258" ht="15.75" customHeight="1">
      <c r="A31" s="10">
        <v>2</v>
      </c>
      <c r="B31" s="382" t="s">
        <v>79</v>
      </c>
      <c r="C31" s="382"/>
      <c r="D31" s="382"/>
      <c r="E31" s="382"/>
      <c r="F31" s="382"/>
      <c r="G31" s="382"/>
      <c r="H31" s="382"/>
      <c r="I31" s="463" t="s">
        <v>80</v>
      </c>
      <c r="J31" s="463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pans="1:258" ht="32.25" customHeight="1">
      <c r="A32" s="10">
        <v>3</v>
      </c>
      <c r="B32" s="382" t="s">
        <v>81</v>
      </c>
      <c r="C32" s="382"/>
      <c r="D32" s="382"/>
      <c r="E32" s="382"/>
      <c r="F32" s="382"/>
      <c r="G32" s="382"/>
      <c r="H32" s="382"/>
      <c r="I32" s="464">
        <f>'Valores da CCT e Decretos '!C9</f>
        <v>1660</v>
      </c>
      <c r="J32" s="464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32.25" customHeight="1">
      <c r="A33" s="10">
        <v>4</v>
      </c>
      <c r="B33" s="299" t="s">
        <v>82</v>
      </c>
      <c r="C33" s="315"/>
      <c r="D33" s="315"/>
      <c r="E33" s="315"/>
      <c r="F33" s="315"/>
      <c r="G33" s="315"/>
      <c r="H33" s="301"/>
      <c r="I33" s="325">
        <v>1620</v>
      </c>
      <c r="J33" s="32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15.75" customHeight="1">
      <c r="A34" s="10">
        <v>5</v>
      </c>
      <c r="B34" s="382" t="s">
        <v>83</v>
      </c>
      <c r="C34" s="382"/>
      <c r="D34" s="382"/>
      <c r="E34" s="382"/>
      <c r="F34" s="382"/>
      <c r="G34" s="382"/>
      <c r="H34" s="382"/>
      <c r="I34" s="465" t="s">
        <v>12</v>
      </c>
      <c r="J34" s="46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15.75" customHeight="1">
      <c r="A35" s="10">
        <v>6</v>
      </c>
      <c r="B35" s="382" t="s">
        <v>84</v>
      </c>
      <c r="C35" s="382"/>
      <c r="D35" s="382"/>
      <c r="E35" s="382"/>
      <c r="F35" s="382"/>
      <c r="G35" s="382"/>
      <c r="H35" s="382"/>
      <c r="I35" s="466" t="s">
        <v>286</v>
      </c>
      <c r="J35" s="46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9" customHeight="1">
      <c r="A36" s="467"/>
      <c r="B36" s="467"/>
      <c r="C36" s="467"/>
      <c r="D36" s="467"/>
      <c r="E36" s="467"/>
      <c r="F36" s="467"/>
      <c r="G36" s="467"/>
      <c r="H36" s="467"/>
      <c r="I36" s="467"/>
      <c r="J36" s="46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29.1" customHeight="1">
      <c r="A37" s="459" t="s">
        <v>86</v>
      </c>
      <c r="B37" s="459"/>
      <c r="C37" s="459"/>
      <c r="D37" s="459"/>
      <c r="E37" s="459"/>
      <c r="F37" s="459"/>
      <c r="G37" s="459"/>
      <c r="H37" s="459"/>
      <c r="I37" s="459"/>
      <c r="J37" s="459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9" customHeight="1">
      <c r="A38" s="460"/>
      <c r="B38" s="460"/>
      <c r="C38" s="460"/>
      <c r="D38" s="460"/>
      <c r="E38" s="460"/>
      <c r="F38" s="460"/>
      <c r="G38" s="460"/>
      <c r="H38" s="460"/>
      <c r="I38" s="460"/>
      <c r="J38" s="46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36" customHeight="1">
      <c r="A39" s="461" t="s">
        <v>87</v>
      </c>
      <c r="B39" s="461"/>
      <c r="C39" s="461"/>
      <c r="D39" s="461"/>
      <c r="E39" s="461"/>
      <c r="F39" s="461"/>
      <c r="G39" s="461"/>
      <c r="H39" s="461"/>
      <c r="I39" s="461"/>
      <c r="J39" s="461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s="18" customFormat="1" ht="22.5" customHeight="1">
      <c r="A40" s="16">
        <v>1</v>
      </c>
      <c r="B40" s="490" t="s">
        <v>88</v>
      </c>
      <c r="C40" s="490"/>
      <c r="D40" s="490"/>
      <c r="E40" s="490"/>
      <c r="F40" s="490"/>
      <c r="G40" s="490"/>
      <c r="H40" s="490"/>
      <c r="I40" s="17" t="s">
        <v>89</v>
      </c>
      <c r="J40" s="16" t="s">
        <v>90</v>
      </c>
    </row>
    <row r="41" spans="1:258" ht="16.350000000000001" customHeight="1">
      <c r="A41" s="10" t="s">
        <v>45</v>
      </c>
      <c r="B41" s="382" t="s">
        <v>91</v>
      </c>
      <c r="C41" s="382"/>
      <c r="D41" s="382"/>
      <c r="E41" s="382"/>
      <c r="F41" s="382"/>
      <c r="G41" s="382"/>
      <c r="H41" s="382"/>
      <c r="I41" s="382"/>
      <c r="J41" s="19">
        <f>I32</f>
        <v>1660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</row>
    <row r="42" spans="1:258" ht="15.75" customHeight="1">
      <c r="A42" s="10" t="s">
        <v>47</v>
      </c>
      <c r="B42" s="433" t="s">
        <v>92</v>
      </c>
      <c r="C42" s="433"/>
      <c r="D42" s="433"/>
      <c r="E42" s="433"/>
      <c r="F42" s="433"/>
      <c r="G42" s="433"/>
      <c r="H42" s="433"/>
      <c r="I42" s="20"/>
      <c r="J42" s="1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</row>
    <row r="43" spans="1:258" ht="30" customHeight="1">
      <c r="A43" s="10" t="s">
        <v>50</v>
      </c>
      <c r="B43" s="433" t="s">
        <v>287</v>
      </c>
      <c r="C43" s="462"/>
      <c r="D43" s="462"/>
      <c r="E43" s="462"/>
      <c r="F43" s="462"/>
      <c r="G43" s="462"/>
      <c r="H43" s="462"/>
      <c r="I43" s="21">
        <v>0.2</v>
      </c>
      <c r="J43" s="19">
        <f>I33*I43</f>
        <v>324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15.75" customHeight="1">
      <c r="A44" s="10" t="s">
        <v>53</v>
      </c>
      <c r="B44" s="382" t="s">
        <v>94</v>
      </c>
      <c r="C44" s="382"/>
      <c r="D44" s="382"/>
      <c r="E44" s="382"/>
      <c r="F44" s="382"/>
      <c r="G44" s="382"/>
      <c r="H44" s="382"/>
      <c r="I44" s="382"/>
      <c r="J44" s="1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15.75" customHeight="1">
      <c r="A45" s="10" t="s">
        <v>95</v>
      </c>
      <c r="B45" s="382" t="s">
        <v>96</v>
      </c>
      <c r="C45" s="382"/>
      <c r="D45" s="382"/>
      <c r="E45" s="382"/>
      <c r="F45" s="382"/>
      <c r="G45" s="382"/>
      <c r="H45" s="382"/>
      <c r="I45" s="382"/>
      <c r="J45" s="1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97</v>
      </c>
      <c r="B46" s="382" t="s">
        <v>98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99</v>
      </c>
      <c r="B47" s="382" t="s">
        <v>100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375" t="s">
        <v>101</v>
      </c>
      <c r="B48" s="375"/>
      <c r="C48" s="375"/>
      <c r="D48" s="375"/>
      <c r="E48" s="375"/>
      <c r="F48" s="375"/>
      <c r="G48" s="375"/>
      <c r="H48" s="375"/>
      <c r="I48" s="375"/>
      <c r="J48" s="22">
        <f>SUM(J41:J47)</f>
        <v>1984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27" customHeight="1">
      <c r="A49" s="377" t="s">
        <v>102</v>
      </c>
      <c r="B49" s="377"/>
      <c r="C49" s="377"/>
      <c r="D49" s="377"/>
      <c r="E49" s="377"/>
      <c r="F49" s="377"/>
      <c r="G49" s="377"/>
      <c r="H49" s="377"/>
      <c r="I49" s="377"/>
      <c r="J49" s="37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30" customHeight="1">
      <c r="A50" s="259" t="s">
        <v>103</v>
      </c>
      <c r="B50" s="259"/>
      <c r="C50" s="259"/>
      <c r="D50" s="259"/>
      <c r="E50" s="259"/>
      <c r="F50" s="259"/>
      <c r="G50" s="259"/>
      <c r="H50" s="259"/>
      <c r="I50" s="259"/>
      <c r="J50" s="259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19.7" customHeight="1">
      <c r="A51" s="259" t="s">
        <v>104</v>
      </c>
      <c r="B51" s="259"/>
      <c r="C51" s="259"/>
      <c r="D51" s="259"/>
      <c r="E51" s="259"/>
      <c r="F51" s="259"/>
      <c r="G51" s="259"/>
      <c r="H51" s="259"/>
      <c r="I51" s="259"/>
      <c r="J51" s="25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24.4" customHeight="1">
      <c r="A52" s="24" t="s">
        <v>105</v>
      </c>
      <c r="B52" s="406" t="s">
        <v>106</v>
      </c>
      <c r="C52" s="406"/>
      <c r="D52" s="406"/>
      <c r="E52" s="406"/>
      <c r="F52" s="406"/>
      <c r="G52" s="406"/>
      <c r="H52" s="406"/>
      <c r="I52" s="25" t="s">
        <v>89</v>
      </c>
      <c r="J52" s="24" t="s">
        <v>90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15.6" customHeight="1">
      <c r="A53" s="23" t="s">
        <v>45</v>
      </c>
      <c r="B53" s="382" t="s">
        <v>107</v>
      </c>
      <c r="C53" s="382"/>
      <c r="D53" s="382"/>
      <c r="E53" s="382"/>
      <c r="F53" s="382"/>
      <c r="G53" s="382"/>
      <c r="H53" s="382"/>
      <c r="I53" s="26">
        <v>8.3330000000000001E-2</v>
      </c>
      <c r="J53" s="27">
        <f>ROUND($J$48*I53,2)</f>
        <v>165.33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44.25" customHeight="1">
      <c r="A54" s="23" t="s">
        <v>47</v>
      </c>
      <c r="B54" s="382" t="s">
        <v>108</v>
      </c>
      <c r="C54" s="382"/>
      <c r="D54" s="382"/>
      <c r="E54" s="382"/>
      <c r="F54" s="382"/>
      <c r="G54" s="382"/>
      <c r="H54" s="382"/>
      <c r="I54" s="28">
        <v>3.0249999999999999E-2</v>
      </c>
      <c r="J54" s="29">
        <f>ROUND($J$48*I54,2)</f>
        <v>60.02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19.7" customHeight="1">
      <c r="A55" s="397" t="s">
        <v>109</v>
      </c>
      <c r="B55" s="397"/>
      <c r="C55" s="397"/>
      <c r="D55" s="397"/>
      <c r="E55" s="397"/>
      <c r="F55" s="397"/>
      <c r="G55" s="397"/>
      <c r="H55" s="397"/>
      <c r="I55" s="31">
        <f>SUM(I53:I54)</f>
        <v>0.11358</v>
      </c>
      <c r="J55" s="30">
        <f>SUM(J53:J54)</f>
        <v>225.35000000000002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26.45" customHeight="1">
      <c r="A56" s="23" t="s">
        <v>50</v>
      </c>
      <c r="B56" s="382" t="s">
        <v>110</v>
      </c>
      <c r="C56" s="382"/>
      <c r="D56" s="382"/>
      <c r="E56" s="382"/>
      <c r="F56" s="382"/>
      <c r="G56" s="382"/>
      <c r="H56" s="382"/>
      <c r="I56" s="32">
        <f>I55*I69</f>
        <v>4.1797440000000005E-2</v>
      </c>
      <c r="J56" s="29">
        <f>ROUND($J$48*I56,2)</f>
        <v>82.93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22.35" customHeight="1">
      <c r="A57" s="397" t="s">
        <v>111</v>
      </c>
      <c r="B57" s="397"/>
      <c r="C57" s="397"/>
      <c r="D57" s="397"/>
      <c r="E57" s="397"/>
      <c r="F57" s="397"/>
      <c r="G57" s="397"/>
      <c r="H57" s="397"/>
      <c r="I57" s="33">
        <f>I55+I56</f>
        <v>0.15537744000000001</v>
      </c>
      <c r="J57" s="30">
        <f>J55+J56</f>
        <v>308.28000000000003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71.25" customHeight="1">
      <c r="A58" s="457" t="s">
        <v>112</v>
      </c>
      <c r="B58" s="457"/>
      <c r="C58" s="457"/>
      <c r="D58" s="457"/>
      <c r="E58" s="457"/>
      <c r="F58" s="457"/>
      <c r="G58" s="457"/>
      <c r="H58" s="457"/>
      <c r="I58" s="457"/>
      <c r="J58" s="457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30" customHeight="1">
      <c r="A59" s="458" t="s">
        <v>113</v>
      </c>
      <c r="B59" s="458"/>
      <c r="C59" s="458"/>
      <c r="D59" s="458"/>
      <c r="E59" s="458"/>
      <c r="F59" s="458"/>
      <c r="G59" s="458"/>
      <c r="H59" s="458"/>
      <c r="I59" s="458"/>
      <c r="J59" s="458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18.75" customHeight="1">
      <c r="A60" s="34" t="s">
        <v>114</v>
      </c>
      <c r="B60" s="406" t="s">
        <v>115</v>
      </c>
      <c r="C60" s="406"/>
      <c r="D60" s="406"/>
      <c r="E60" s="406"/>
      <c r="F60" s="406"/>
      <c r="G60" s="406"/>
      <c r="H60" s="406"/>
      <c r="I60" s="7" t="s">
        <v>89</v>
      </c>
      <c r="J60" s="7" t="s">
        <v>90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28.35" customHeight="1">
      <c r="A61" s="35" t="s">
        <v>45</v>
      </c>
      <c r="B61" s="382" t="s">
        <v>116</v>
      </c>
      <c r="C61" s="382"/>
      <c r="D61" s="382"/>
      <c r="E61" s="382"/>
      <c r="F61" s="382"/>
      <c r="G61" s="382"/>
      <c r="H61" s="382"/>
      <c r="I61" s="36">
        <v>0.2</v>
      </c>
      <c r="J61" s="27">
        <f t="shared" ref="J61:J68" si="0">ROUND($J$48*I61,2)</f>
        <v>396.8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22.5" customHeight="1">
      <c r="A62" s="35" t="s">
        <v>47</v>
      </c>
      <c r="B62" s="382" t="s">
        <v>117</v>
      </c>
      <c r="C62" s="382"/>
      <c r="D62" s="382"/>
      <c r="E62" s="382"/>
      <c r="F62" s="382"/>
      <c r="G62" s="382"/>
      <c r="H62" s="382"/>
      <c r="I62" s="36">
        <v>2.5000000000000001E-2</v>
      </c>
      <c r="J62" s="27">
        <f t="shared" si="0"/>
        <v>49.6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17.25" customHeight="1">
      <c r="A63" s="35" t="s">
        <v>50</v>
      </c>
      <c r="B63" s="382" t="s">
        <v>118</v>
      </c>
      <c r="C63" s="382"/>
      <c r="D63" s="382"/>
      <c r="E63" s="382"/>
      <c r="F63" s="382"/>
      <c r="G63" s="382"/>
      <c r="H63" s="382"/>
      <c r="I63" s="37">
        <v>0.03</v>
      </c>
      <c r="J63" s="27">
        <f t="shared" si="0"/>
        <v>59.52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15.75" customHeight="1">
      <c r="A64" s="35" t="s">
        <v>53</v>
      </c>
      <c r="B64" s="382" t="s">
        <v>119</v>
      </c>
      <c r="C64" s="382"/>
      <c r="D64" s="382"/>
      <c r="E64" s="382"/>
      <c r="F64" s="382"/>
      <c r="G64" s="382"/>
      <c r="H64" s="382"/>
      <c r="I64" s="36">
        <v>1.4999999999999999E-2</v>
      </c>
      <c r="J64" s="27">
        <f t="shared" si="0"/>
        <v>29.76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5.75" customHeight="1">
      <c r="A65" s="35" t="s">
        <v>95</v>
      </c>
      <c r="B65" s="382" t="s">
        <v>120</v>
      </c>
      <c r="C65" s="382"/>
      <c r="D65" s="382"/>
      <c r="E65" s="382"/>
      <c r="F65" s="382"/>
      <c r="G65" s="382"/>
      <c r="H65" s="382"/>
      <c r="I65" s="36">
        <v>0.01</v>
      </c>
      <c r="J65" s="27">
        <f t="shared" si="0"/>
        <v>19.84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97</v>
      </c>
      <c r="B66" s="382" t="s">
        <v>121</v>
      </c>
      <c r="C66" s="382"/>
      <c r="D66" s="382"/>
      <c r="E66" s="382"/>
      <c r="F66" s="382"/>
      <c r="G66" s="382"/>
      <c r="H66" s="382"/>
      <c r="I66" s="36">
        <v>6.0000000000000001E-3</v>
      </c>
      <c r="J66" s="27">
        <f t="shared" si="0"/>
        <v>11.9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122</v>
      </c>
      <c r="B67" s="382" t="s">
        <v>123</v>
      </c>
      <c r="C67" s="382"/>
      <c r="D67" s="382"/>
      <c r="E67" s="382"/>
      <c r="F67" s="382"/>
      <c r="G67" s="382"/>
      <c r="H67" s="382"/>
      <c r="I67" s="38">
        <v>2E-3</v>
      </c>
      <c r="J67" s="27">
        <f t="shared" si="0"/>
        <v>3.97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99</v>
      </c>
      <c r="B68" s="382" t="s">
        <v>124</v>
      </c>
      <c r="C68" s="382"/>
      <c r="D68" s="382"/>
      <c r="E68" s="382"/>
      <c r="F68" s="382"/>
      <c r="G68" s="382"/>
      <c r="H68" s="382"/>
      <c r="I68" s="36">
        <v>0.08</v>
      </c>
      <c r="J68" s="27">
        <f t="shared" si="0"/>
        <v>158.72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97" t="s">
        <v>111</v>
      </c>
      <c r="B69" s="397"/>
      <c r="C69" s="397"/>
      <c r="D69" s="397"/>
      <c r="E69" s="397"/>
      <c r="F69" s="397"/>
      <c r="G69" s="397"/>
      <c r="H69" s="397"/>
      <c r="I69" s="39">
        <f>SUM(I61:I68)</f>
        <v>0.36800000000000005</v>
      </c>
      <c r="J69" s="40">
        <f>SUM(J61:J68)</f>
        <v>730.11000000000013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7.5" customHeight="1">
      <c r="A70" s="456"/>
      <c r="B70" s="456"/>
      <c r="C70" s="456"/>
      <c r="D70" s="456"/>
      <c r="E70" s="456"/>
      <c r="F70" s="456"/>
      <c r="G70" s="456"/>
      <c r="H70" s="456"/>
      <c r="I70" s="456"/>
      <c r="J70" s="456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75.75" customHeight="1">
      <c r="A71" s="437" t="s">
        <v>125</v>
      </c>
      <c r="B71" s="437"/>
      <c r="C71" s="437"/>
      <c r="D71" s="437"/>
      <c r="E71" s="437"/>
      <c r="F71" s="437"/>
      <c r="G71" s="437"/>
      <c r="H71" s="437"/>
      <c r="I71" s="437"/>
      <c r="J71" s="437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.5" customHeight="1">
      <c r="A72" s="436"/>
      <c r="B72" s="436"/>
      <c r="C72" s="436"/>
      <c r="D72" s="436"/>
      <c r="E72" s="436"/>
      <c r="F72" s="436"/>
      <c r="G72" s="436"/>
      <c r="H72" s="436"/>
      <c r="I72" s="436"/>
      <c r="J72" s="43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30.6" customHeight="1">
      <c r="A73" s="438" t="s">
        <v>126</v>
      </c>
      <c r="B73" s="438"/>
      <c r="C73" s="438"/>
      <c r="D73" s="438"/>
      <c r="E73" s="438"/>
      <c r="F73" s="438"/>
      <c r="G73" s="438"/>
      <c r="H73" s="438"/>
      <c r="I73" s="438"/>
      <c r="J73" s="438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30" customHeight="1">
      <c r="A74" s="24" t="s">
        <v>127</v>
      </c>
      <c r="B74" s="406" t="s">
        <v>128</v>
      </c>
      <c r="C74" s="406"/>
      <c r="D74" s="406"/>
      <c r="E74" s="406"/>
      <c r="F74" s="406"/>
      <c r="G74" s="406"/>
      <c r="H74" s="406"/>
      <c r="I74" s="406"/>
      <c r="J74" s="7" t="s">
        <v>90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15.75" customHeight="1">
      <c r="A75" s="23" t="s">
        <v>45</v>
      </c>
      <c r="B75" s="299" t="s">
        <v>129</v>
      </c>
      <c r="C75" s="299"/>
      <c r="D75" s="299"/>
      <c r="E75" s="299"/>
      <c r="F75" s="299"/>
      <c r="G75" s="299"/>
      <c r="H75" s="299"/>
      <c r="I75" s="299"/>
      <c r="J75" s="27">
        <f>IF(ROUND((22*I76*I77)-(J41*0.06),2)&lt;0,0,ROUND((22*I76*I77)-(J41*0.06),2))*1+(I76*I77*21.726-0.06*J41)*0</f>
        <v>32.4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26.45" customHeight="1">
      <c r="A76" s="23"/>
      <c r="B76" s="454" t="s">
        <v>130</v>
      </c>
      <c r="C76" s="454"/>
      <c r="D76" s="454"/>
      <c r="E76" s="454"/>
      <c r="F76" s="454"/>
      <c r="G76" s="454"/>
      <c r="H76" s="454"/>
      <c r="I76" s="41">
        <f>'Valores da CCT e Decretos '!B22</f>
        <v>3</v>
      </c>
      <c r="J76" s="42" t="s">
        <v>131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15.75" customHeight="1">
      <c r="A77" s="23"/>
      <c r="B77" s="491" t="s">
        <v>132</v>
      </c>
      <c r="C77" s="491"/>
      <c r="D77" s="491"/>
      <c r="E77" s="491"/>
      <c r="F77" s="491"/>
      <c r="G77" s="491"/>
      <c r="H77" s="491"/>
      <c r="I77" s="43">
        <v>2</v>
      </c>
      <c r="J77" s="42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22.35" customHeight="1">
      <c r="A78" s="23" t="s">
        <v>47</v>
      </c>
      <c r="B78" s="299" t="s">
        <v>133</v>
      </c>
      <c r="C78" s="299"/>
      <c r="D78" s="299"/>
      <c r="E78" s="299"/>
      <c r="F78" s="299"/>
      <c r="G78" s="299"/>
      <c r="H78" s="299"/>
      <c r="I78" s="299"/>
      <c r="J78" s="27">
        <f>ROUND(22*I79*(1-0.2),2)</f>
        <v>0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15.75" customHeight="1">
      <c r="A79" s="23"/>
      <c r="B79" s="454" t="s">
        <v>134</v>
      </c>
      <c r="C79" s="454"/>
      <c r="D79" s="454"/>
      <c r="E79" s="454"/>
      <c r="F79" s="454"/>
      <c r="G79" s="454"/>
      <c r="H79" s="454"/>
      <c r="I79" s="41">
        <v>0</v>
      </c>
      <c r="J79" s="42" t="s">
        <v>131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15.75" customHeight="1">
      <c r="A80" s="23" t="s">
        <v>50</v>
      </c>
      <c r="B80" s="299" t="s">
        <v>135</v>
      </c>
      <c r="C80" s="299"/>
      <c r="D80" s="299"/>
      <c r="E80" s="299"/>
      <c r="F80" s="299"/>
      <c r="G80" s="299"/>
      <c r="H80" s="299"/>
      <c r="I80" s="299"/>
      <c r="J80" s="27">
        <f>'Valores da CCT e Decretos '!C15</f>
        <v>320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4.85" customHeight="1">
      <c r="A81" s="23" t="s">
        <v>53</v>
      </c>
      <c r="B81" s="299" t="s">
        <v>136</v>
      </c>
      <c r="C81" s="299"/>
      <c r="D81" s="299"/>
      <c r="E81" s="299"/>
      <c r="F81" s="299"/>
      <c r="G81" s="299"/>
      <c r="H81" s="299"/>
      <c r="I81" s="299"/>
      <c r="J81" s="27">
        <f>'Valores da CCT e Decretos '!C16</f>
        <v>26.5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5.75" customHeight="1">
      <c r="A82" s="23" t="s">
        <v>95</v>
      </c>
      <c r="B82" s="412" t="s">
        <v>137</v>
      </c>
      <c r="C82" s="412"/>
      <c r="D82" s="412"/>
      <c r="E82" s="412"/>
      <c r="F82" s="412"/>
      <c r="G82" s="412"/>
      <c r="H82" s="412"/>
      <c r="I82" s="412"/>
      <c r="J82" s="12">
        <f>'Valores da CCT e Decretos '!C12</f>
        <v>105.32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7.649999999999999" customHeight="1">
      <c r="A83" s="23" t="s">
        <v>97</v>
      </c>
      <c r="B83" s="412" t="s">
        <v>138</v>
      </c>
      <c r="C83" s="412"/>
      <c r="D83" s="412"/>
      <c r="E83" s="412"/>
      <c r="F83" s="412"/>
      <c r="G83" s="412"/>
      <c r="H83" s="412"/>
      <c r="I83" s="412"/>
      <c r="J83" s="27">
        <f>'Valores da CCT e Decretos '!C17</f>
        <v>5.21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8" customHeight="1">
      <c r="A84" s="23" t="s">
        <v>122</v>
      </c>
      <c r="B84" s="412" t="s">
        <v>100</v>
      </c>
      <c r="C84" s="412"/>
      <c r="D84" s="412"/>
      <c r="E84" s="412"/>
      <c r="F84" s="412"/>
      <c r="G84" s="412"/>
      <c r="H84" s="412"/>
      <c r="I84" s="412"/>
      <c r="J84" s="12">
        <v>0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5.75" customHeight="1">
      <c r="A85" s="44"/>
      <c r="B85" s="418" t="s">
        <v>139</v>
      </c>
      <c r="C85" s="418"/>
      <c r="D85" s="418"/>
      <c r="E85" s="418"/>
      <c r="F85" s="418"/>
      <c r="G85" s="418"/>
      <c r="H85" s="418"/>
      <c r="I85" s="418"/>
      <c r="J85" s="40">
        <f>SUM(J75:J84)</f>
        <v>489.42999999999995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5.75" customHeight="1">
      <c r="A86" s="397" t="s">
        <v>111</v>
      </c>
      <c r="B86" s="397"/>
      <c r="C86" s="397"/>
      <c r="D86" s="397"/>
      <c r="E86" s="397"/>
      <c r="F86" s="397"/>
      <c r="G86" s="397"/>
      <c r="H86" s="397"/>
      <c r="I86" s="33">
        <f>I84+I85</f>
        <v>0</v>
      </c>
      <c r="J86" s="30">
        <f>J84+J85</f>
        <v>489.42999999999995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9" customHeight="1">
      <c r="A87" s="436"/>
      <c r="B87" s="436"/>
      <c r="C87" s="436"/>
      <c r="D87" s="436"/>
      <c r="E87" s="436"/>
      <c r="F87" s="436"/>
      <c r="G87" s="436"/>
      <c r="H87" s="436"/>
      <c r="I87" s="436"/>
      <c r="J87" s="436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48.75" customHeight="1">
      <c r="A88" s="437" t="s">
        <v>140</v>
      </c>
      <c r="B88" s="437"/>
      <c r="C88" s="437"/>
      <c r="D88" s="437"/>
      <c r="E88" s="437"/>
      <c r="F88" s="437"/>
      <c r="G88" s="437"/>
      <c r="H88" s="437"/>
      <c r="I88" s="437"/>
      <c r="J88" s="43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18.95" customHeight="1">
      <c r="A89" s="438" t="s">
        <v>141</v>
      </c>
      <c r="B89" s="438"/>
      <c r="C89" s="438"/>
      <c r="D89" s="438"/>
      <c r="E89" s="438"/>
      <c r="F89" s="438"/>
      <c r="G89" s="438"/>
      <c r="H89" s="438"/>
      <c r="I89" s="438"/>
      <c r="J89" s="438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24.75" customHeight="1">
      <c r="A90" s="24">
        <v>2</v>
      </c>
      <c r="B90" s="439" t="s">
        <v>142</v>
      </c>
      <c r="C90" s="439"/>
      <c r="D90" s="439"/>
      <c r="E90" s="439"/>
      <c r="F90" s="439"/>
      <c r="G90" s="439"/>
      <c r="H90" s="439"/>
      <c r="I90" s="439"/>
      <c r="J90" s="24" t="s">
        <v>90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13.35" customHeight="1">
      <c r="A91" s="23" t="s">
        <v>105</v>
      </c>
      <c r="B91" s="398" t="s">
        <v>106</v>
      </c>
      <c r="C91" s="398"/>
      <c r="D91" s="398"/>
      <c r="E91" s="398"/>
      <c r="F91" s="398"/>
      <c r="G91" s="398"/>
      <c r="H91" s="398"/>
      <c r="I91" s="45">
        <f>I57</f>
        <v>0.15537744000000001</v>
      </c>
      <c r="J91" s="27">
        <f>J57</f>
        <v>308.28000000000003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13.35" customHeight="1">
      <c r="A92" s="23" t="s">
        <v>114</v>
      </c>
      <c r="B92" s="398" t="s">
        <v>143</v>
      </c>
      <c r="C92" s="398"/>
      <c r="D92" s="398"/>
      <c r="E92" s="398"/>
      <c r="F92" s="398"/>
      <c r="G92" s="398"/>
      <c r="H92" s="398"/>
      <c r="I92" s="45">
        <f>I69</f>
        <v>0.36800000000000005</v>
      </c>
      <c r="J92" s="27">
        <f>J69</f>
        <v>730.11000000000013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127</v>
      </c>
      <c r="B93" s="398" t="s">
        <v>128</v>
      </c>
      <c r="C93" s="398"/>
      <c r="D93" s="398"/>
      <c r="E93" s="398"/>
      <c r="F93" s="398"/>
      <c r="G93" s="398"/>
      <c r="H93" s="398"/>
      <c r="I93" s="45"/>
      <c r="J93" s="27">
        <f>J86</f>
        <v>489.42999999999995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s="5" customFormat="1" ht="26.25" customHeight="1">
      <c r="A94" s="397" t="s">
        <v>111</v>
      </c>
      <c r="B94" s="397"/>
      <c r="C94" s="397"/>
      <c r="D94" s="397"/>
      <c r="E94" s="397"/>
      <c r="F94" s="397"/>
      <c r="G94" s="397"/>
      <c r="H94" s="397"/>
      <c r="I94" s="31">
        <f>SUM(I91:I93)</f>
        <v>0.52337744000000008</v>
      </c>
      <c r="J94" s="40">
        <f>SUM(J91:J93)</f>
        <v>1527.8200000000002</v>
      </c>
    </row>
    <row r="95" spans="1:258" s="5" customFormat="1" ht="8.85" customHeight="1">
      <c r="A95" s="440"/>
      <c r="B95" s="440"/>
      <c r="C95" s="440"/>
      <c r="D95" s="440"/>
      <c r="E95" s="440"/>
      <c r="F95" s="440"/>
      <c r="G95" s="440"/>
      <c r="H95" s="440"/>
      <c r="I95" s="440"/>
      <c r="J95" s="440"/>
    </row>
    <row r="96" spans="1:258" s="5" customFormat="1" ht="38.65" customHeight="1">
      <c r="A96" s="441" t="s">
        <v>144</v>
      </c>
      <c r="B96" s="441"/>
      <c r="C96" s="441"/>
      <c r="D96" s="441"/>
      <c r="E96" s="441"/>
      <c r="F96" s="441"/>
      <c r="G96" s="441"/>
      <c r="H96" s="441"/>
      <c r="I96" s="441"/>
      <c r="J96" s="441"/>
    </row>
    <row r="97" spans="1:258" s="5" customFormat="1" ht="15.75" customHeight="1">
      <c r="A97" s="24">
        <v>3</v>
      </c>
      <c r="B97" s="442" t="s">
        <v>145</v>
      </c>
      <c r="C97" s="443"/>
      <c r="D97" s="443"/>
      <c r="E97" s="443"/>
      <c r="F97" s="443"/>
      <c r="G97" s="443"/>
      <c r="H97" s="443"/>
      <c r="I97" s="444"/>
      <c r="J97" s="449" t="s">
        <v>90</v>
      </c>
    </row>
    <row r="98" spans="1:258" s="5" customFormat="1" ht="53.25" customHeight="1">
      <c r="A98" s="445" t="s">
        <v>146</v>
      </c>
      <c r="B98" s="446"/>
      <c r="C98" s="446"/>
      <c r="D98" s="447">
        <f>J48+J55+J48/12</f>
        <v>2374.6833333333334</v>
      </c>
      <c r="E98" s="448"/>
      <c r="F98" s="451" t="s">
        <v>147</v>
      </c>
      <c r="G98" s="451"/>
      <c r="H98" s="306"/>
      <c r="I98" s="304"/>
      <c r="J98" s="450"/>
    </row>
    <row r="99" spans="1:258" s="5" customFormat="1" ht="15.75" customHeight="1">
      <c r="A99" s="23" t="s">
        <v>45</v>
      </c>
      <c r="B99" s="404" t="s">
        <v>148</v>
      </c>
      <c r="C99" s="404"/>
      <c r="D99" s="404"/>
      <c r="E99" s="404"/>
      <c r="F99" s="404"/>
      <c r="G99" s="404"/>
      <c r="H99" s="404"/>
      <c r="I99" s="46">
        <v>4.1700000000000001E-3</v>
      </c>
      <c r="J99" s="27">
        <f>ROUND($D$98*I99,2)</f>
        <v>9.9</v>
      </c>
    </row>
    <row r="100" spans="1:258" s="5" customFormat="1" ht="15.75" customHeight="1">
      <c r="A100" s="23" t="s">
        <v>47</v>
      </c>
      <c r="B100" s="404" t="s">
        <v>149</v>
      </c>
      <c r="C100" s="404"/>
      <c r="D100" s="404"/>
      <c r="E100" s="404"/>
      <c r="F100" s="404"/>
      <c r="G100" s="404"/>
      <c r="H100" s="404"/>
      <c r="I100" s="46">
        <v>3.3E-4</v>
      </c>
      <c r="J100" s="27">
        <f>ROUND($D$98*I100,2)</f>
        <v>0.78</v>
      </c>
    </row>
    <row r="101" spans="1:258" s="5" customFormat="1" ht="33.6" customHeight="1">
      <c r="A101" s="23" t="s">
        <v>53</v>
      </c>
      <c r="B101" s="382" t="s">
        <v>288</v>
      </c>
      <c r="C101" s="382"/>
      <c r="D101" s="382"/>
      <c r="E101" s="382"/>
      <c r="F101" s="382"/>
      <c r="G101" s="382"/>
      <c r="H101" s="382"/>
      <c r="I101" s="46">
        <v>1.9400000000000001E-2</v>
      </c>
      <c r="J101" s="27">
        <f>ROUND($D$98*I101,2)</f>
        <v>46.07</v>
      </c>
    </row>
    <row r="102" spans="1:258" s="5" customFormat="1" ht="15.75" customHeight="1">
      <c r="A102" s="23" t="s">
        <v>95</v>
      </c>
      <c r="B102" s="404" t="s">
        <v>151</v>
      </c>
      <c r="C102" s="404"/>
      <c r="D102" s="404"/>
      <c r="E102" s="404"/>
      <c r="F102" s="404"/>
      <c r="G102" s="404"/>
      <c r="H102" s="404"/>
      <c r="I102" s="46">
        <v>7.1399999999999996E-3</v>
      </c>
      <c r="J102" s="27">
        <f>ROUND($D$98*I102,2)</f>
        <v>16.96</v>
      </c>
    </row>
    <row r="103" spans="1:258" s="5" customFormat="1" ht="38.25" customHeight="1">
      <c r="A103" s="23" t="s">
        <v>97</v>
      </c>
      <c r="B103" s="457" t="s">
        <v>289</v>
      </c>
      <c r="C103" s="457"/>
      <c r="D103" s="457"/>
      <c r="E103" s="457"/>
      <c r="F103" s="457"/>
      <c r="G103" s="457"/>
      <c r="H103" s="457"/>
      <c r="I103" s="101">
        <v>0.04</v>
      </c>
      <c r="J103" s="27">
        <f>ROUND($J$48*I103,2)</f>
        <v>79.36</v>
      </c>
    </row>
    <row r="104" spans="1:258" s="5" customFormat="1" ht="15.75" customHeight="1">
      <c r="A104" s="397" t="s">
        <v>111</v>
      </c>
      <c r="B104" s="397"/>
      <c r="C104" s="397"/>
      <c r="D104" s="397"/>
      <c r="E104" s="397"/>
      <c r="F104" s="397"/>
      <c r="G104" s="397"/>
      <c r="H104" s="397"/>
      <c r="I104" s="47">
        <f>SUM(I99:I103)</f>
        <v>7.1040000000000006E-2</v>
      </c>
      <c r="J104" s="40">
        <f>SUM(J99:J103)</f>
        <v>153.07</v>
      </c>
    </row>
    <row r="105" spans="1:258" s="5" customFormat="1" ht="15.75" customHeight="1">
      <c r="A105" s="430" t="s">
        <v>153</v>
      </c>
      <c r="B105" s="430"/>
      <c r="C105" s="430"/>
      <c r="D105" s="430"/>
      <c r="E105" s="430"/>
      <c r="F105" s="430"/>
      <c r="G105" s="430"/>
      <c r="H105" s="430"/>
      <c r="I105" s="430"/>
      <c r="J105" s="430"/>
    </row>
    <row r="106" spans="1:258" s="5" customFormat="1" ht="15.75" customHeight="1">
      <c r="A106" s="430" t="s">
        <v>154</v>
      </c>
      <c r="B106" s="430"/>
      <c r="C106" s="430"/>
      <c r="D106" s="430"/>
      <c r="E106" s="430"/>
      <c r="F106" s="430"/>
      <c r="G106" s="430"/>
      <c r="H106" s="430"/>
      <c r="I106" s="430"/>
      <c r="J106" s="430"/>
    </row>
    <row r="107" spans="1:258" ht="24" customHeight="1">
      <c r="A107" s="431" t="s">
        <v>155</v>
      </c>
      <c r="B107" s="431"/>
      <c r="C107" s="431"/>
      <c r="D107" s="431"/>
      <c r="E107" s="431"/>
      <c r="F107" s="431"/>
      <c r="G107" s="431"/>
      <c r="H107" s="431"/>
      <c r="I107" s="431"/>
      <c r="J107" s="431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</row>
    <row r="108" spans="1:258" ht="39.75" customHeight="1">
      <c r="A108" s="432" t="s">
        <v>290</v>
      </c>
      <c r="B108" s="432"/>
      <c r="C108" s="432"/>
      <c r="D108" s="432"/>
      <c r="E108" s="432"/>
      <c r="F108" s="432"/>
      <c r="G108" s="432"/>
      <c r="H108" s="432"/>
      <c r="I108" s="432"/>
      <c r="J108" s="432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</row>
    <row r="109" spans="1:258" ht="42.75" customHeight="1">
      <c r="A109" s="484" t="s">
        <v>157</v>
      </c>
      <c r="B109" s="315"/>
      <c r="C109" s="315"/>
      <c r="D109" s="315"/>
      <c r="E109" s="315"/>
      <c r="F109" s="315"/>
      <c r="G109" s="315"/>
      <c r="H109" s="315"/>
      <c r="I109" s="315"/>
      <c r="J109" s="30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42.75" customHeight="1">
      <c r="A110" s="127" t="s">
        <v>158</v>
      </c>
      <c r="B110" s="129">
        <f>J48</f>
        <v>1984</v>
      </c>
      <c r="C110" s="112" t="s">
        <v>159</v>
      </c>
      <c r="D110" s="10" t="s">
        <v>160</v>
      </c>
      <c r="E110" s="129">
        <f>J94</f>
        <v>1527.8200000000002</v>
      </c>
      <c r="F110" s="112" t="s">
        <v>159</v>
      </c>
      <c r="G110" s="174" t="s">
        <v>291</v>
      </c>
      <c r="H110" s="129">
        <f>J104</f>
        <v>153.07</v>
      </c>
      <c r="I110" s="129" t="s">
        <v>162</v>
      </c>
      <c r="J110" s="175">
        <f>B110+E110+H110</f>
        <v>3664.8900000000003</v>
      </c>
      <c r="K110" s="176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15.75" customHeight="1">
      <c r="A111" s="492" t="s">
        <v>163</v>
      </c>
      <c r="B111" s="493"/>
      <c r="C111" s="493"/>
      <c r="D111" s="493"/>
      <c r="E111" s="493"/>
      <c r="F111" s="493"/>
      <c r="G111" s="493"/>
      <c r="H111" s="493"/>
      <c r="I111" s="493"/>
      <c r="J111" s="494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15.75" customHeight="1">
      <c r="A112" s="48" t="s">
        <v>164</v>
      </c>
      <c r="B112" s="495" t="s">
        <v>165</v>
      </c>
      <c r="C112" s="495"/>
      <c r="D112" s="495"/>
      <c r="E112" s="495"/>
      <c r="F112" s="495"/>
      <c r="G112" s="495"/>
      <c r="H112" s="495"/>
      <c r="I112" s="495"/>
      <c r="J112" s="121" t="s">
        <v>90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37.35" customHeight="1">
      <c r="A113" s="49" t="s">
        <v>45</v>
      </c>
      <c r="B113" s="382" t="s">
        <v>166</v>
      </c>
      <c r="C113" s="382"/>
      <c r="D113" s="382"/>
      <c r="E113" s="382"/>
      <c r="F113" s="382"/>
      <c r="G113" s="382"/>
      <c r="H113" s="382"/>
      <c r="I113" s="101">
        <v>9.0749999999999997E-2</v>
      </c>
      <c r="J113" s="27">
        <f>ROUND($J$48*I113,2)</f>
        <v>180.05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15.75" customHeight="1">
      <c r="A114" s="49" t="s">
        <v>47</v>
      </c>
      <c r="B114" s="404" t="s">
        <v>167</v>
      </c>
      <c r="C114" s="404"/>
      <c r="D114" s="404"/>
      <c r="E114" s="404"/>
      <c r="F114" s="404"/>
      <c r="G114" s="404"/>
      <c r="H114" s="404"/>
      <c r="I114" s="46">
        <v>8.2199999999999999E-3</v>
      </c>
      <c r="J114" s="27">
        <f>ROUND($J$110*I114,2)</f>
        <v>30.13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25.5" customHeight="1">
      <c r="A115" s="49" t="s">
        <v>50</v>
      </c>
      <c r="B115" s="382" t="s">
        <v>168</v>
      </c>
      <c r="C115" s="382"/>
      <c r="D115" s="382"/>
      <c r="E115" s="382"/>
      <c r="F115" s="382"/>
      <c r="G115" s="382"/>
      <c r="H115" s="382"/>
      <c r="I115" s="46">
        <v>2.0000000000000001E-4</v>
      </c>
      <c r="J115" s="27">
        <f>ROUND($J$110*I115,2)</f>
        <v>0.73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26.25" customHeight="1">
      <c r="A116" s="49" t="s">
        <v>53</v>
      </c>
      <c r="B116" s="382" t="s">
        <v>292</v>
      </c>
      <c r="C116" s="382"/>
      <c r="D116" s="382"/>
      <c r="E116" s="382"/>
      <c r="F116" s="382"/>
      <c r="G116" s="382"/>
      <c r="H116" s="382"/>
      <c r="I116" s="46">
        <v>3.2000000000000003E-4</v>
      </c>
      <c r="J116" s="27">
        <f>ROUND($J$110*I116,2)</f>
        <v>1.17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6.85" customHeight="1">
      <c r="A117" s="49" t="s">
        <v>95</v>
      </c>
      <c r="B117" s="496" t="s">
        <v>170</v>
      </c>
      <c r="C117" s="496"/>
      <c r="D117" s="496"/>
      <c r="E117" s="496"/>
      <c r="F117" s="496"/>
      <c r="G117" s="496"/>
      <c r="H117" s="496"/>
      <c r="I117" s="46">
        <v>7.3999999999999999E-4</v>
      </c>
      <c r="J117" s="27">
        <f>ROUND($J$48*I117,2)</f>
        <v>1.47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85" customHeight="1">
      <c r="A118" s="49" t="s">
        <v>97</v>
      </c>
      <c r="B118" s="414" t="s">
        <v>293</v>
      </c>
      <c r="C118" s="417"/>
      <c r="D118" s="417"/>
      <c r="E118" s="417"/>
      <c r="F118" s="417"/>
      <c r="G118" s="417"/>
      <c r="H118" s="416"/>
      <c r="I118" s="46">
        <v>1.389E-2</v>
      </c>
      <c r="J118" s="27">
        <f>ROUND($J$110*I118,2)</f>
        <v>50.91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18.95" customHeight="1">
      <c r="A119" s="49" t="s">
        <v>122</v>
      </c>
      <c r="B119" s="404" t="s">
        <v>172</v>
      </c>
      <c r="C119" s="404"/>
      <c r="D119" s="404"/>
      <c r="E119" s="404"/>
      <c r="F119" s="404"/>
      <c r="G119" s="404"/>
      <c r="H119" s="404"/>
      <c r="I119" s="46">
        <v>0</v>
      </c>
      <c r="J119" s="27">
        <f t="shared" ref="J119" si="1">ROUND($J$109*I119,2)</f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15.75" customHeight="1">
      <c r="A120" s="397" t="s">
        <v>111</v>
      </c>
      <c r="B120" s="397"/>
      <c r="C120" s="397"/>
      <c r="D120" s="397"/>
      <c r="E120" s="397"/>
      <c r="F120" s="397"/>
      <c r="G120" s="397"/>
      <c r="H120" s="397"/>
      <c r="I120" s="47">
        <f>SUM(I113:I119)</f>
        <v>0.11412000000000001</v>
      </c>
      <c r="J120" s="50">
        <f>SUM(J113:J119)</f>
        <v>264.45999999999998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5.75" customHeight="1">
      <c r="A121" s="410" t="s">
        <v>173</v>
      </c>
      <c r="B121" s="410"/>
      <c r="C121" s="410"/>
      <c r="D121" s="410"/>
      <c r="E121" s="410"/>
      <c r="F121" s="410"/>
      <c r="G121" s="410"/>
      <c r="H121" s="410"/>
      <c r="I121" s="410"/>
      <c r="J121" s="4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410" t="s">
        <v>174</v>
      </c>
      <c r="B122" s="410"/>
      <c r="C122" s="410"/>
      <c r="D122" s="410"/>
      <c r="E122" s="410"/>
      <c r="F122" s="410"/>
      <c r="G122" s="410"/>
      <c r="H122" s="410"/>
      <c r="I122" s="410"/>
      <c r="J122" s="4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27.2" customHeight="1">
      <c r="A123" s="377" t="s">
        <v>175</v>
      </c>
      <c r="B123" s="377"/>
      <c r="C123" s="377"/>
      <c r="D123" s="377"/>
      <c r="E123" s="377"/>
      <c r="F123" s="377"/>
      <c r="G123" s="377"/>
      <c r="H123" s="377"/>
      <c r="I123" s="377"/>
      <c r="J123" s="37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28.35" customHeight="1">
      <c r="A124" s="411" t="s">
        <v>294</v>
      </c>
      <c r="B124" s="411"/>
      <c r="C124" s="411"/>
      <c r="D124" s="411"/>
      <c r="E124" s="411"/>
      <c r="F124" s="411"/>
      <c r="G124" s="411"/>
      <c r="H124" s="411"/>
      <c r="I124" s="411"/>
      <c r="J124" s="411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8.35" customHeight="1">
      <c r="A125" s="420" t="s">
        <v>177</v>
      </c>
      <c r="B125" s="417"/>
      <c r="C125" s="417"/>
      <c r="D125" s="417"/>
      <c r="E125" s="417"/>
      <c r="F125" s="417"/>
      <c r="G125" s="417"/>
      <c r="H125" s="417"/>
      <c r="I125" s="417"/>
      <c r="J125" s="41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s="5" customFormat="1" ht="14.65" customHeight="1">
      <c r="A126" s="421"/>
      <c r="B126" s="421"/>
      <c r="C126" s="421"/>
      <c r="D126" s="421"/>
      <c r="E126" s="421"/>
      <c r="F126" s="421"/>
      <c r="G126" s="421"/>
      <c r="H126" s="421"/>
      <c r="I126" s="421"/>
      <c r="J126" s="421"/>
    </row>
    <row r="127" spans="1:258" s="5" customFormat="1" ht="16.149999999999999" customHeight="1">
      <c r="A127" s="422" t="s">
        <v>178</v>
      </c>
      <c r="B127" s="422"/>
      <c r="C127" s="422"/>
      <c r="D127" s="422"/>
      <c r="E127" s="422"/>
      <c r="F127" s="422"/>
      <c r="G127" s="422"/>
      <c r="H127" s="422"/>
      <c r="I127" s="422"/>
      <c r="J127" s="422"/>
    </row>
    <row r="128" spans="1:258" s="5" customFormat="1" ht="15.75" customHeight="1">
      <c r="A128" s="141" t="s">
        <v>179</v>
      </c>
      <c r="B128" s="423" t="s">
        <v>180</v>
      </c>
      <c r="C128" s="423"/>
      <c r="D128" s="423"/>
      <c r="E128" s="423"/>
      <c r="F128" s="423"/>
      <c r="G128" s="423"/>
      <c r="H128" s="423"/>
      <c r="I128" s="423"/>
      <c r="J128" s="142" t="s">
        <v>90</v>
      </c>
    </row>
    <row r="129" spans="1:258" s="5" customFormat="1">
      <c r="A129" s="132" t="s">
        <v>45</v>
      </c>
      <c r="B129" s="424" t="s">
        <v>181</v>
      </c>
      <c r="C129" s="424"/>
      <c r="D129" s="424"/>
      <c r="E129" s="424"/>
      <c r="F129" s="424"/>
      <c r="G129" s="424"/>
      <c r="H129" s="424"/>
      <c r="I129" s="133"/>
      <c r="J129" s="134">
        <v>0</v>
      </c>
    </row>
    <row r="130" spans="1:258" s="5" customFormat="1">
      <c r="A130" s="425" t="s">
        <v>182</v>
      </c>
      <c r="B130" s="425"/>
      <c r="C130" s="425"/>
      <c r="D130" s="425"/>
      <c r="E130" s="425"/>
      <c r="F130" s="425"/>
      <c r="G130" s="425"/>
      <c r="H130" s="425"/>
      <c r="I130" s="135"/>
      <c r="J130" s="134">
        <v>0</v>
      </c>
    </row>
    <row r="131" spans="1:258" s="5" customFormat="1">
      <c r="A131" s="136" t="s">
        <v>47</v>
      </c>
      <c r="B131" s="426" t="s">
        <v>183</v>
      </c>
      <c r="C131" s="426"/>
      <c r="D131" s="426"/>
      <c r="E131" s="426"/>
      <c r="F131" s="426"/>
      <c r="G131" s="426"/>
      <c r="H131" s="426"/>
      <c r="I131" s="133"/>
      <c r="J131" s="137">
        <f>ROUND(I72*J130,2)</f>
        <v>0</v>
      </c>
    </row>
    <row r="132" spans="1:258" s="5" customFormat="1">
      <c r="A132" s="427" t="s">
        <v>182</v>
      </c>
      <c r="B132" s="427"/>
      <c r="C132" s="427"/>
      <c r="D132" s="427"/>
      <c r="E132" s="427"/>
      <c r="F132" s="427"/>
      <c r="G132" s="427"/>
      <c r="H132" s="427"/>
      <c r="I132" s="143"/>
      <c r="J132" s="144">
        <f>SUM(J130:J131)</f>
        <v>0</v>
      </c>
    </row>
    <row r="133" spans="1:258" s="5" customFormat="1" ht="14.65" customHeight="1">
      <c r="A133" s="426"/>
      <c r="B133" s="426"/>
      <c r="C133" s="426"/>
      <c r="D133" s="426"/>
      <c r="E133" s="426"/>
      <c r="F133" s="426"/>
      <c r="G133" s="426"/>
      <c r="H133" s="426"/>
      <c r="I133" s="426"/>
      <c r="J133" s="426"/>
    </row>
    <row r="134" spans="1:258" s="5" customFormat="1" ht="16.149999999999999" customHeight="1">
      <c r="A134" s="422" t="s">
        <v>184</v>
      </c>
      <c r="B134" s="422"/>
      <c r="C134" s="422"/>
      <c r="D134" s="422"/>
      <c r="E134" s="422"/>
      <c r="F134" s="422"/>
      <c r="G134" s="422"/>
      <c r="H134" s="422"/>
      <c r="I134" s="422"/>
      <c r="J134" s="422"/>
    </row>
    <row r="135" spans="1:258" s="5" customFormat="1" ht="16.350000000000001" customHeight="1">
      <c r="A135" s="145">
        <v>4</v>
      </c>
      <c r="B135" s="428" t="s">
        <v>185</v>
      </c>
      <c r="C135" s="428"/>
      <c r="D135" s="428"/>
      <c r="E135" s="428"/>
      <c r="F135" s="428"/>
      <c r="G135" s="428"/>
      <c r="H135" s="428"/>
      <c r="I135" s="428"/>
      <c r="J135" s="142" t="s">
        <v>90</v>
      </c>
    </row>
    <row r="136" spans="1:258" s="5" customFormat="1" ht="14.65" customHeight="1">
      <c r="A136" s="138" t="s">
        <v>164</v>
      </c>
      <c r="B136" s="480" t="s">
        <v>165</v>
      </c>
      <c r="C136" s="480"/>
      <c r="D136" s="480"/>
      <c r="E136" s="480"/>
      <c r="F136" s="480"/>
      <c r="G136" s="480"/>
      <c r="H136" s="480"/>
      <c r="I136" s="140">
        <f>I120</f>
        <v>0.11412000000000001</v>
      </c>
      <c r="J136" s="134">
        <f>J120</f>
        <v>264.45999999999998</v>
      </c>
    </row>
    <row r="137" spans="1:258" s="5" customFormat="1" ht="14.65" customHeight="1">
      <c r="A137" s="138" t="s">
        <v>186</v>
      </c>
      <c r="B137" s="480" t="s">
        <v>180</v>
      </c>
      <c r="C137" s="480"/>
      <c r="D137" s="480"/>
      <c r="E137" s="480"/>
      <c r="F137" s="480"/>
      <c r="G137" s="480"/>
      <c r="H137" s="480"/>
      <c r="I137" s="139"/>
      <c r="J137" s="134">
        <f>J132</f>
        <v>0</v>
      </c>
    </row>
    <row r="138" spans="1:258" s="5" customFormat="1" ht="14.65" customHeight="1">
      <c r="A138" s="481" t="s">
        <v>182</v>
      </c>
      <c r="B138" s="481"/>
      <c r="C138" s="481"/>
      <c r="D138" s="481"/>
      <c r="E138" s="481"/>
      <c r="F138" s="481"/>
      <c r="G138" s="481"/>
      <c r="H138" s="481"/>
      <c r="I138" s="146">
        <f>SUM(I136:I137)</f>
        <v>0.11412000000000001</v>
      </c>
      <c r="J138" s="144">
        <f>SUM(J136+J137)</f>
        <v>264.45999999999998</v>
      </c>
    </row>
    <row r="139" spans="1:258" s="5" customFormat="1" ht="14.65" customHeight="1">
      <c r="A139" s="482"/>
      <c r="B139" s="482"/>
      <c r="C139" s="482"/>
      <c r="D139" s="482"/>
      <c r="E139" s="482"/>
      <c r="F139" s="482"/>
      <c r="G139" s="482"/>
      <c r="H139" s="482"/>
      <c r="I139" s="482"/>
      <c r="J139" s="482"/>
    </row>
    <row r="140" spans="1:258" ht="28.35" customHeight="1">
      <c r="A140" s="171"/>
      <c r="B140" s="170"/>
      <c r="C140" s="170"/>
      <c r="D140" s="170"/>
      <c r="E140" s="170"/>
      <c r="F140" s="170"/>
      <c r="G140" s="170"/>
      <c r="H140" s="170"/>
      <c r="I140" s="170"/>
      <c r="J140" s="169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</row>
    <row r="141" spans="1:258" ht="28.35" customHeight="1">
      <c r="A141" s="507" t="s">
        <v>187</v>
      </c>
      <c r="B141" s="508"/>
      <c r="C141" s="508"/>
      <c r="D141" s="508"/>
      <c r="E141" s="508"/>
      <c r="F141" s="508"/>
      <c r="G141" s="508"/>
      <c r="H141" s="508"/>
      <c r="I141" s="508"/>
      <c r="J141" s="50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</row>
    <row r="142" spans="1:258" ht="18.399999999999999" customHeight="1">
      <c r="A142" s="24">
        <v>5</v>
      </c>
      <c r="B142" s="396" t="s">
        <v>188</v>
      </c>
      <c r="C142" s="451"/>
      <c r="D142" s="451"/>
      <c r="E142" s="451"/>
      <c r="F142" s="451"/>
      <c r="G142" s="451"/>
      <c r="H142" s="451"/>
      <c r="I142" s="510"/>
      <c r="J142" s="24" t="s">
        <v>90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6.899999999999999" customHeight="1">
      <c r="A143" s="23" t="s">
        <v>45</v>
      </c>
      <c r="B143" s="299" t="s">
        <v>189</v>
      </c>
      <c r="C143" s="300"/>
      <c r="D143" s="300"/>
      <c r="E143" s="300"/>
      <c r="F143" s="300"/>
      <c r="G143" s="300"/>
      <c r="H143" s="300"/>
      <c r="I143" s="511"/>
      <c r="J143" s="52">
        <f>'Materiais e Uniforme Limpeza'!F14</f>
        <v>64.924166666666665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6.899999999999999" customHeight="1">
      <c r="A144" s="23" t="s">
        <v>47</v>
      </c>
      <c r="B144" s="405" t="s">
        <v>190</v>
      </c>
      <c r="C144" s="512"/>
      <c r="D144" s="512"/>
      <c r="E144" s="512"/>
      <c r="F144" s="512"/>
      <c r="G144" s="512"/>
      <c r="H144" s="512"/>
      <c r="I144" s="513"/>
      <c r="J144" s="102">
        <f>'Materiais e Uniforme Limpeza'!F53</f>
        <v>492.14500000000004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191</v>
      </c>
      <c r="B145" s="405" t="s">
        <v>192</v>
      </c>
      <c r="C145" s="512"/>
      <c r="D145" s="512"/>
      <c r="E145" s="512"/>
      <c r="F145" s="512"/>
      <c r="G145" s="512"/>
      <c r="H145" s="512"/>
      <c r="I145" s="513"/>
      <c r="J145" s="102">
        <f>'Materiais e Uniforme Limpeza'!F65</f>
        <v>189.39428571428576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50</v>
      </c>
      <c r="B146" s="412" t="s">
        <v>193</v>
      </c>
      <c r="C146" s="413"/>
      <c r="D146" s="413"/>
      <c r="E146" s="413"/>
      <c r="F146" s="413"/>
      <c r="G146" s="413"/>
      <c r="H146" s="413"/>
      <c r="I146" s="514"/>
      <c r="J146" s="53">
        <f>'Materiais e Uniforme Limpeza'!F96</f>
        <v>69.327222222222233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350000000000001" customHeight="1">
      <c r="A147" s="23" t="s">
        <v>53</v>
      </c>
      <c r="B147" s="299" t="s">
        <v>295</v>
      </c>
      <c r="C147" s="300"/>
      <c r="D147" s="300"/>
      <c r="E147" s="300"/>
      <c r="F147" s="300"/>
      <c r="G147" s="300"/>
      <c r="H147" s="300"/>
      <c r="I147" s="511"/>
      <c r="J147" s="53">
        <f>'Materiais e Uniforme Limpeza'!F105</f>
        <v>378.63833333333332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28.35" customHeight="1">
      <c r="A148" s="418" t="s">
        <v>195</v>
      </c>
      <c r="B148" s="419"/>
      <c r="C148" s="419"/>
      <c r="D148" s="419"/>
      <c r="E148" s="419"/>
      <c r="F148" s="419"/>
      <c r="G148" s="419"/>
      <c r="H148" s="419"/>
      <c r="I148" s="497"/>
      <c r="J148" s="54">
        <f>ROUND(SUM(J143:J147),2)</f>
        <v>1194.43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28.35" customHeight="1">
      <c r="A149" s="498" t="s">
        <v>196</v>
      </c>
      <c r="B149" s="499"/>
      <c r="C149" s="499"/>
      <c r="D149" s="499"/>
      <c r="E149" s="499"/>
      <c r="F149" s="499"/>
      <c r="G149" s="499"/>
      <c r="H149" s="499"/>
      <c r="I149" s="499"/>
      <c r="J149" s="50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s="5" customFormat="1" ht="29.25" customHeight="1">
      <c r="A150" s="501" t="s">
        <v>197</v>
      </c>
      <c r="B150" s="502"/>
      <c r="C150" s="502"/>
      <c r="D150" s="502"/>
      <c r="E150" s="502"/>
      <c r="F150" s="502"/>
      <c r="G150" s="502"/>
      <c r="H150" s="502"/>
      <c r="I150" s="502"/>
      <c r="J150" s="503"/>
    </row>
    <row r="151" spans="1:258" ht="18" customHeight="1">
      <c r="A151" s="24">
        <v>6</v>
      </c>
      <c r="B151" s="442" t="s">
        <v>198</v>
      </c>
      <c r="C151" s="443"/>
      <c r="D151" s="443"/>
      <c r="E151" s="443"/>
      <c r="F151" s="443"/>
      <c r="G151" s="443"/>
      <c r="H151" s="444"/>
      <c r="I151" s="24" t="s">
        <v>89</v>
      </c>
      <c r="J151" s="55" t="s">
        <v>90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</row>
    <row r="152" spans="1:258" ht="40.5" customHeight="1">
      <c r="A152" s="504" t="s">
        <v>199</v>
      </c>
      <c r="B152" s="505"/>
      <c r="C152" s="505"/>
      <c r="D152" s="505"/>
      <c r="E152" s="505"/>
      <c r="F152" s="505"/>
      <c r="G152" s="505"/>
      <c r="H152" s="506"/>
      <c r="I152" s="56" t="s">
        <v>131</v>
      </c>
      <c r="J152" s="57">
        <f>SUM(J48+J94+J104+J138+J148)</f>
        <v>5123.7800000000007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15.75" customHeight="1">
      <c r="A153" s="23" t="s">
        <v>45</v>
      </c>
      <c r="B153" s="412" t="s">
        <v>200</v>
      </c>
      <c r="C153" s="413"/>
      <c r="D153" s="413"/>
      <c r="E153" s="413"/>
      <c r="F153" s="413"/>
      <c r="G153" s="413"/>
      <c r="H153" s="514"/>
      <c r="I153" s="37">
        <v>0.05</v>
      </c>
      <c r="J153" s="27">
        <f>ROUND(I153*J152,2)</f>
        <v>256.19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37.5" customHeight="1">
      <c r="A154" s="504" t="s">
        <v>201</v>
      </c>
      <c r="B154" s="505"/>
      <c r="C154" s="505"/>
      <c r="D154" s="505"/>
      <c r="E154" s="505"/>
      <c r="F154" s="505"/>
      <c r="G154" s="505"/>
      <c r="H154" s="506"/>
      <c r="I154" s="58" t="s">
        <v>131</v>
      </c>
      <c r="J154" s="57">
        <f>SUM(J48+J94+J104+J138+J148+J153)</f>
        <v>5379.97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15.75" customHeight="1">
      <c r="A155" s="23" t="s">
        <v>47</v>
      </c>
      <c r="B155" s="412" t="s">
        <v>202</v>
      </c>
      <c r="C155" s="413"/>
      <c r="D155" s="413"/>
      <c r="E155" s="413"/>
      <c r="F155" s="413"/>
      <c r="G155" s="413"/>
      <c r="H155" s="514"/>
      <c r="I155" s="37">
        <v>6.7900000000000002E-2</v>
      </c>
      <c r="J155" s="27">
        <f>ROUND(I155*J154,2)</f>
        <v>365.3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45" customHeight="1">
      <c r="A156" s="504" t="s">
        <v>203</v>
      </c>
      <c r="B156" s="505"/>
      <c r="C156" s="505"/>
      <c r="D156" s="505"/>
      <c r="E156" s="505"/>
      <c r="F156" s="505"/>
      <c r="G156" s="505"/>
      <c r="H156" s="506"/>
      <c r="I156" s="58" t="s">
        <v>131</v>
      </c>
      <c r="J156" s="57">
        <f>SUM(J48+J94+J104+J138+J148+J153+J155)</f>
        <v>5745.27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15.75" customHeight="1">
      <c r="A157" s="23" t="s">
        <v>50</v>
      </c>
      <c r="B157" s="412" t="s">
        <v>204</v>
      </c>
      <c r="C157" s="413"/>
      <c r="D157" s="413"/>
      <c r="E157" s="413"/>
      <c r="F157" s="413"/>
      <c r="G157" s="413"/>
      <c r="H157" s="514"/>
      <c r="I157" s="46" t="s">
        <v>131</v>
      </c>
      <c r="J157" s="42" t="s">
        <v>131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15.75" customHeight="1">
      <c r="A158" s="23"/>
      <c r="B158" s="412" t="s">
        <v>205</v>
      </c>
      <c r="C158" s="413"/>
      <c r="D158" s="413"/>
      <c r="E158" s="413"/>
      <c r="F158" s="413"/>
      <c r="G158" s="413"/>
      <c r="H158" s="514"/>
      <c r="I158" s="46" t="s">
        <v>131</v>
      </c>
      <c r="J158" s="42" t="s">
        <v>131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23.85" customHeight="1">
      <c r="A159" s="23"/>
      <c r="B159" s="473" t="s">
        <v>206</v>
      </c>
      <c r="C159" s="315"/>
      <c r="D159" s="315"/>
      <c r="E159" s="315"/>
      <c r="F159" s="315"/>
      <c r="G159" s="315"/>
      <c r="H159" s="301"/>
      <c r="I159" s="59">
        <v>0.03</v>
      </c>
      <c r="J159" s="27">
        <f>ROUND(($J$156/(1-$I$166))*I159,2)</f>
        <v>186.64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25.35" customHeight="1">
      <c r="A160" s="23"/>
      <c r="B160" s="473" t="s">
        <v>207</v>
      </c>
      <c r="C160" s="315"/>
      <c r="D160" s="315"/>
      <c r="E160" s="315"/>
      <c r="F160" s="315"/>
      <c r="G160" s="315"/>
      <c r="H160" s="301"/>
      <c r="I160" s="59">
        <v>6.4999999999999997E-3</v>
      </c>
      <c r="J160" s="27">
        <f>ROUND(($J$156/(1-$I$166))*I160,2)</f>
        <v>40.44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18" customHeight="1">
      <c r="A161" s="23"/>
      <c r="B161" s="299" t="s">
        <v>208</v>
      </c>
      <c r="C161" s="300"/>
      <c r="D161" s="300"/>
      <c r="E161" s="300"/>
      <c r="F161" s="300"/>
      <c r="G161" s="300"/>
      <c r="H161" s="511"/>
      <c r="I161" s="45" t="s">
        <v>131</v>
      </c>
      <c r="J161" s="42" t="s">
        <v>131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8" customHeight="1">
      <c r="A162" s="23"/>
      <c r="B162" s="299" t="s">
        <v>209</v>
      </c>
      <c r="C162" s="299"/>
      <c r="D162" s="299"/>
      <c r="E162" s="299"/>
      <c r="F162" s="299"/>
      <c r="G162" s="299"/>
      <c r="H162" s="299"/>
      <c r="I162" s="45" t="s">
        <v>131</v>
      </c>
      <c r="J162" s="42" t="s">
        <v>131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5" customHeight="1">
      <c r="A163" s="23"/>
      <c r="B163" s="377" t="s">
        <v>210</v>
      </c>
      <c r="C163" s="377"/>
      <c r="D163" s="377"/>
      <c r="E163" s="377"/>
      <c r="F163" s="377"/>
      <c r="G163" s="377"/>
      <c r="H163" s="377"/>
      <c r="I163" s="59">
        <f>'Valores da CCT e Decretos '!C22</f>
        <v>0.04</v>
      </c>
      <c r="J163" s="27">
        <f>ROUND(($J$156/(1-$I$166))*I163,2)</f>
        <v>248.85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.75" customHeight="1">
      <c r="A164" s="397" t="s">
        <v>211</v>
      </c>
      <c r="B164" s="397"/>
      <c r="C164" s="397"/>
      <c r="D164" s="397"/>
      <c r="E164" s="397"/>
      <c r="F164" s="397"/>
      <c r="G164" s="397"/>
      <c r="H164" s="397"/>
      <c r="I164" s="397"/>
      <c r="J164" s="40">
        <f>SUM(J153+J155+J159+J160+J163)</f>
        <v>1097.4199999999998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6.75" customHeight="1">
      <c r="A165" s="394"/>
      <c r="B165" s="394"/>
      <c r="C165" s="394"/>
      <c r="D165" s="394"/>
      <c r="E165" s="394"/>
      <c r="F165" s="394"/>
      <c r="G165" s="394"/>
      <c r="H165" s="394"/>
      <c r="I165" s="394"/>
      <c r="J165" s="394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15.75" customHeight="1">
      <c r="A166" s="398" t="s">
        <v>212</v>
      </c>
      <c r="B166" s="398"/>
      <c r="C166" s="398"/>
      <c r="D166" s="398"/>
      <c r="E166" s="398"/>
      <c r="F166" s="398"/>
      <c r="G166" s="398"/>
      <c r="H166" s="398"/>
      <c r="I166" s="60">
        <f>SUM(I159:I163)</f>
        <v>7.6499999999999999E-2</v>
      </c>
      <c r="J166" s="52">
        <f>SUM(J159:J163)</f>
        <v>475.92999999999995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2.75" customHeight="1">
      <c r="A167" s="399" t="s">
        <v>213</v>
      </c>
      <c r="B167" s="399"/>
      <c r="C167" s="400" t="s">
        <v>214</v>
      </c>
      <c r="D167" s="400"/>
      <c r="E167" s="400"/>
      <c r="F167" s="400"/>
      <c r="G167" s="400"/>
      <c r="H167" s="400"/>
      <c r="I167" s="400"/>
      <c r="J167" s="40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2" customHeight="1">
      <c r="A168" s="399"/>
      <c r="B168" s="399"/>
      <c r="C168" s="401" t="s">
        <v>215</v>
      </c>
      <c r="D168" s="401"/>
      <c r="E168" s="401"/>
      <c r="F168" s="401"/>
      <c r="G168" s="401"/>
      <c r="H168" s="401"/>
      <c r="I168" s="401"/>
      <c r="J168" s="401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3.5" customHeight="1">
      <c r="A169" s="399"/>
      <c r="B169" s="399"/>
      <c r="C169" s="402" t="s">
        <v>216</v>
      </c>
      <c r="D169" s="402"/>
      <c r="E169" s="402"/>
      <c r="F169" s="402"/>
      <c r="G169" s="402"/>
      <c r="H169" s="402"/>
      <c r="I169" s="402"/>
      <c r="J169" s="402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6.75" customHeight="1">
      <c r="A170" s="393"/>
      <c r="B170" s="393"/>
      <c r="C170" s="393"/>
      <c r="D170" s="393"/>
      <c r="E170" s="393"/>
      <c r="F170" s="393"/>
      <c r="G170" s="393"/>
      <c r="H170" s="393"/>
      <c r="I170" s="393"/>
      <c r="J170" s="393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32.25" customHeight="1">
      <c r="A171" s="377" t="s">
        <v>217</v>
      </c>
      <c r="B171" s="377"/>
      <c r="C171" s="377"/>
      <c r="D171" s="377"/>
      <c r="E171" s="377"/>
      <c r="F171" s="377"/>
      <c r="G171" s="377"/>
      <c r="H171" s="377"/>
      <c r="I171" s="377"/>
      <c r="J171" s="37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5.25" customHeight="1">
      <c r="A172" s="394"/>
      <c r="B172" s="394"/>
      <c r="C172" s="394"/>
      <c r="D172" s="394"/>
      <c r="E172" s="394"/>
      <c r="F172" s="394"/>
      <c r="G172" s="394"/>
      <c r="H172" s="394"/>
      <c r="I172" s="394"/>
      <c r="J172" s="394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29.1" customHeight="1">
      <c r="A173" s="395" t="s">
        <v>218</v>
      </c>
      <c r="B173" s="395"/>
      <c r="C173" s="395"/>
      <c r="D173" s="395"/>
      <c r="E173" s="395"/>
      <c r="F173" s="395"/>
      <c r="G173" s="395"/>
      <c r="H173" s="395"/>
      <c r="I173" s="395"/>
      <c r="J173" s="39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15" customHeight="1">
      <c r="A174" s="396" t="s">
        <v>219</v>
      </c>
      <c r="B174" s="396"/>
      <c r="C174" s="396"/>
      <c r="D174" s="396"/>
      <c r="E174" s="396"/>
      <c r="F174" s="396"/>
      <c r="G174" s="396"/>
      <c r="H174" s="396"/>
      <c r="I174" s="396"/>
      <c r="J174" s="11" t="s">
        <v>90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5" customHeight="1">
      <c r="A175" s="61" t="s">
        <v>45</v>
      </c>
      <c r="B175" s="300" t="s">
        <v>220</v>
      </c>
      <c r="C175" s="300"/>
      <c r="D175" s="300"/>
      <c r="E175" s="300"/>
      <c r="F175" s="300"/>
      <c r="G175" s="300"/>
      <c r="H175" s="300"/>
      <c r="I175" s="300"/>
      <c r="J175" s="12">
        <f>J48</f>
        <v>1984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61" t="s">
        <v>47</v>
      </c>
      <c r="B176" s="300" t="s">
        <v>221</v>
      </c>
      <c r="C176" s="300"/>
      <c r="D176" s="300"/>
      <c r="E176" s="300"/>
      <c r="F176" s="300"/>
      <c r="G176" s="300"/>
      <c r="H176" s="300"/>
      <c r="I176" s="300"/>
      <c r="J176" s="12">
        <f>J94</f>
        <v>1527.8200000000002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50</v>
      </c>
      <c r="B177" s="300" t="s">
        <v>222</v>
      </c>
      <c r="C177" s="300"/>
      <c r="D177" s="300"/>
      <c r="E177" s="300"/>
      <c r="F177" s="300"/>
      <c r="G177" s="300"/>
      <c r="H177" s="300"/>
      <c r="I177" s="300"/>
      <c r="J177" s="12">
        <f>J104</f>
        <v>153.07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53</v>
      </c>
      <c r="B178" s="300" t="s">
        <v>223</v>
      </c>
      <c r="C178" s="300"/>
      <c r="D178" s="300"/>
      <c r="E178" s="300"/>
      <c r="F178" s="300"/>
      <c r="G178" s="300"/>
      <c r="H178" s="300"/>
      <c r="I178" s="300"/>
      <c r="J178" s="12">
        <f>J138</f>
        <v>264.45999999999998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95</v>
      </c>
      <c r="B179" s="316" t="s">
        <v>224</v>
      </c>
      <c r="C179" s="316"/>
      <c r="D179" s="316"/>
      <c r="E179" s="316"/>
      <c r="F179" s="316"/>
      <c r="G179" s="316"/>
      <c r="H179" s="316"/>
      <c r="I179" s="316"/>
      <c r="J179" s="12">
        <f>J148</f>
        <v>1194.43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387" t="s">
        <v>225</v>
      </c>
      <c r="B180" s="387"/>
      <c r="C180" s="387"/>
      <c r="D180" s="387"/>
      <c r="E180" s="387"/>
      <c r="F180" s="387"/>
      <c r="G180" s="387"/>
      <c r="H180" s="387"/>
      <c r="I180" s="387"/>
      <c r="J180" s="62">
        <f>SUM(J175:J179)</f>
        <v>5123.7800000000007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63" t="s">
        <v>97</v>
      </c>
      <c r="B181" s="300" t="s">
        <v>226</v>
      </c>
      <c r="C181" s="300"/>
      <c r="D181" s="300"/>
      <c r="E181" s="300"/>
      <c r="F181" s="300"/>
      <c r="G181" s="300"/>
      <c r="H181" s="300"/>
      <c r="I181" s="300"/>
      <c r="J181" s="12">
        <f>J164</f>
        <v>1097.4199999999998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.6" customHeight="1">
      <c r="A182" s="387" t="s">
        <v>227</v>
      </c>
      <c r="B182" s="387"/>
      <c r="C182" s="387"/>
      <c r="D182" s="387"/>
      <c r="E182" s="387"/>
      <c r="F182" s="387"/>
      <c r="G182" s="387"/>
      <c r="H182" s="387"/>
      <c r="I182" s="387"/>
      <c r="J182" s="62">
        <f>SUM(J180:J181)</f>
        <v>6221.2000000000007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" customHeight="1">
      <c r="A183" s="64"/>
      <c r="B183" s="64"/>
      <c r="C183" s="64"/>
      <c r="D183" s="64"/>
      <c r="E183" s="64"/>
      <c r="F183" s="64"/>
      <c r="G183" s="64"/>
      <c r="H183" s="64"/>
      <c r="I183" s="65"/>
      <c r="J183" s="66"/>
      <c r="K183" s="13"/>
      <c r="L183" s="67"/>
      <c r="M183" s="13"/>
      <c r="N183" s="68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" customHeight="1">
      <c r="A184" s="388"/>
      <c r="B184" s="388"/>
      <c r="C184" s="388"/>
      <c r="D184" s="388"/>
      <c r="E184" s="388"/>
      <c r="F184" s="388"/>
      <c r="G184" s="388"/>
      <c r="H184" s="388"/>
      <c r="I184" s="389"/>
      <c r="J184" s="389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>
      <c r="A185" s="5"/>
      <c r="B185" s="5"/>
      <c r="C185" s="5"/>
      <c r="D185" s="5"/>
      <c r="E185" s="5"/>
      <c r="F185" s="5"/>
      <c r="G185" s="5"/>
      <c r="H185" s="5"/>
      <c r="I185" s="5"/>
      <c r="J185" s="6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 ht="15.75">
      <c r="A186" s="390" t="s">
        <v>228</v>
      </c>
      <c r="B186" s="390"/>
      <c r="C186" s="390"/>
      <c r="D186" s="390"/>
      <c r="E186" s="390"/>
      <c r="F186" s="390"/>
      <c r="G186" s="390"/>
      <c r="H186" s="390"/>
      <c r="I186" s="390"/>
      <c r="J186" s="39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>
      <c r="A187" s="69"/>
      <c r="B187" s="69"/>
      <c r="C187" s="69"/>
      <c r="D187" s="69"/>
      <c r="E187" s="69"/>
      <c r="F187" s="69"/>
      <c r="G187" s="69"/>
      <c r="H187" s="69"/>
      <c r="I187" s="69"/>
      <c r="J187" s="7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 ht="13.5" customHeight="1">
      <c r="A188" s="391" t="s">
        <v>229</v>
      </c>
      <c r="B188" s="391"/>
      <c r="C188" s="391"/>
      <c r="D188" s="391"/>
      <c r="E188" s="391"/>
      <c r="F188" s="391"/>
      <c r="G188" s="391"/>
      <c r="H188" s="391"/>
      <c r="I188" s="391"/>
      <c r="J188" s="391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 ht="14.1" customHeight="1">
      <c r="A189" s="392" t="s">
        <v>230</v>
      </c>
      <c r="B189" s="392"/>
      <c r="C189" s="392"/>
      <c r="D189" s="392"/>
      <c r="E189" s="392"/>
      <c r="F189" s="392"/>
      <c r="G189" s="392"/>
      <c r="H189" s="392"/>
      <c r="I189" s="392"/>
      <c r="J189" s="392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37.35" customHeight="1">
      <c r="A190" s="295" t="s">
        <v>231</v>
      </c>
      <c r="B190" s="295"/>
      <c r="C190" s="296" t="s">
        <v>232</v>
      </c>
      <c r="D190" s="296"/>
      <c r="E190" s="296" t="s">
        <v>233</v>
      </c>
      <c r="F190" s="296"/>
      <c r="G190" s="11"/>
      <c r="H190" s="296" t="s">
        <v>234</v>
      </c>
      <c r="I190" s="296"/>
      <c r="J190" s="296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14.1" customHeight="1">
      <c r="A191" s="335" t="s">
        <v>237</v>
      </c>
      <c r="B191" s="335"/>
      <c r="C191" s="336" t="s">
        <v>296</v>
      </c>
      <c r="D191" s="336"/>
      <c r="E191" s="334">
        <f>J182</f>
        <v>6221.2000000000007</v>
      </c>
      <c r="F191" s="334"/>
      <c r="G191" s="164"/>
      <c r="H191" s="332">
        <f>ROUND((1/560)*E191,2)</f>
        <v>11.11</v>
      </c>
      <c r="I191" s="332"/>
      <c r="J191" s="332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14.1" customHeight="1">
      <c r="A192" s="297" t="s">
        <v>239</v>
      </c>
      <c r="B192" s="298"/>
      <c r="C192" s="383" t="s">
        <v>240</v>
      </c>
      <c r="D192" s="384"/>
      <c r="E192" s="334">
        <f>J182</f>
        <v>6221.2000000000007</v>
      </c>
      <c r="F192" s="334"/>
      <c r="G192" s="164"/>
      <c r="H192" s="332">
        <f>ROUND((1/300)*E192,2)</f>
        <v>20.74</v>
      </c>
      <c r="I192" s="332"/>
      <c r="J192" s="33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297"/>
      <c r="B193" s="298"/>
      <c r="C193" s="383"/>
      <c r="D193" s="311"/>
      <c r="E193" s="379"/>
      <c r="F193" s="311"/>
      <c r="G193" s="163"/>
      <c r="H193" s="385"/>
      <c r="I193" s="310"/>
      <c r="J193" s="311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>
      <c r="A194" s="337"/>
      <c r="B194" s="337"/>
      <c r="C194" s="337"/>
      <c r="D194" s="337"/>
      <c r="E194" s="337"/>
      <c r="F194" s="337"/>
      <c r="G194" s="165"/>
      <c r="H194" s="338"/>
      <c r="I194" s="338"/>
      <c r="J194" s="338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>
      <c r="A195" s="339"/>
      <c r="B195" s="339"/>
      <c r="C195" s="339"/>
      <c r="D195" s="339"/>
      <c r="E195" s="339"/>
      <c r="F195" s="339"/>
      <c r="G195" s="339"/>
      <c r="H195" s="339"/>
      <c r="I195" s="339"/>
      <c r="J195" s="339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 ht="17.100000000000001" customHeight="1">
      <c r="A196" s="341" t="s">
        <v>241</v>
      </c>
      <c r="B196" s="341"/>
      <c r="C196" s="341"/>
      <c r="D196" s="341"/>
      <c r="E196" s="341"/>
      <c r="F196" s="341"/>
      <c r="G196" s="341"/>
      <c r="H196" s="341"/>
      <c r="I196" s="341"/>
      <c r="J196" s="341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 ht="37.35" customHeight="1">
      <c r="A197" s="295" t="s">
        <v>231</v>
      </c>
      <c r="B197" s="295"/>
      <c r="C197" s="296" t="s">
        <v>242</v>
      </c>
      <c r="D197" s="296"/>
      <c r="E197" s="296" t="s">
        <v>243</v>
      </c>
      <c r="F197" s="296"/>
      <c r="G197" s="11"/>
      <c r="H197" s="296" t="s">
        <v>234</v>
      </c>
      <c r="I197" s="296"/>
      <c r="J197" s="296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 ht="38.25" customHeight="1">
      <c r="A198" s="377" t="s">
        <v>244</v>
      </c>
      <c r="B198" s="377"/>
      <c r="C198" s="378" t="s">
        <v>245</v>
      </c>
      <c r="D198" s="378"/>
      <c r="E198" s="334">
        <f>J182</f>
        <v>6221.2000000000007</v>
      </c>
      <c r="F198" s="334"/>
      <c r="G198" s="172"/>
      <c r="H198" s="379">
        <f>ROUND((1/2700)*E198,2)</f>
        <v>2.2999999999999998</v>
      </c>
      <c r="I198" s="379"/>
      <c r="J198" s="334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>
      <c r="A199" s="380"/>
      <c r="B199" s="380"/>
      <c r="C199" s="380"/>
      <c r="D199" s="380"/>
      <c r="E199" s="380"/>
      <c r="F199" s="380"/>
      <c r="G199" s="168"/>
      <c r="H199" s="338"/>
      <c r="I199" s="338"/>
      <c r="J199" s="338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>
      <c r="A200" s="381"/>
      <c r="B200" s="381"/>
      <c r="C200" s="381"/>
      <c r="D200" s="381"/>
      <c r="E200" s="381"/>
      <c r="F200" s="381"/>
      <c r="G200" s="381"/>
      <c r="H200" s="381"/>
      <c r="I200" s="381"/>
      <c r="J200" s="381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 ht="13.5" customHeight="1">
      <c r="A201" s="382" t="s">
        <v>246</v>
      </c>
      <c r="B201" s="382"/>
      <c r="C201" s="382"/>
      <c r="D201" s="382"/>
      <c r="E201" s="382"/>
      <c r="F201" s="382"/>
      <c r="G201" s="382"/>
      <c r="H201" s="382"/>
      <c r="I201" s="382"/>
      <c r="J201" s="382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>
      <c r="A202" s="382"/>
      <c r="B202" s="382"/>
      <c r="C202" s="382"/>
      <c r="D202" s="382"/>
      <c r="E202" s="382"/>
      <c r="F202" s="382"/>
      <c r="G202" s="382"/>
      <c r="H202" s="382"/>
      <c r="I202" s="382"/>
      <c r="J202" s="382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 ht="73.150000000000006" customHeight="1">
      <c r="A203" s="72" t="s">
        <v>231</v>
      </c>
      <c r="B203" s="11" t="s">
        <v>247</v>
      </c>
      <c r="C203" s="11" t="s">
        <v>248</v>
      </c>
      <c r="D203" s="296" t="s">
        <v>249</v>
      </c>
      <c r="E203" s="296"/>
      <c r="F203" s="11" t="s">
        <v>250</v>
      </c>
      <c r="G203" s="11"/>
      <c r="H203" s="11" t="s">
        <v>251</v>
      </c>
      <c r="I203" s="296" t="s">
        <v>252</v>
      </c>
      <c r="J203" s="296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 ht="63" customHeight="1">
      <c r="A204" s="71" t="s">
        <v>253</v>
      </c>
      <c r="B204" s="74" t="s">
        <v>254</v>
      </c>
      <c r="C204" s="75" t="s">
        <v>255</v>
      </c>
      <c r="D204" s="333" t="s">
        <v>537</v>
      </c>
      <c r="E204" s="333"/>
      <c r="F204" s="73">
        <f>ROUND((1/160)*16*(1/171.6),7)</f>
        <v>5.8279999999999996E-4</v>
      </c>
      <c r="G204" s="73"/>
      <c r="H204" s="57">
        <f>J182</f>
        <v>6221.2000000000007</v>
      </c>
      <c r="I204" s="334">
        <f>ROUND(F204*H204,2)</f>
        <v>3.63</v>
      </c>
      <c r="J204" s="334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 ht="56.45" customHeight="1">
      <c r="A205" s="99" t="s">
        <v>256</v>
      </c>
      <c r="B205" s="100" t="s">
        <v>257</v>
      </c>
      <c r="C205" s="56" t="s">
        <v>255</v>
      </c>
      <c r="D205" s="333" t="s">
        <v>537</v>
      </c>
      <c r="E205" s="333"/>
      <c r="F205" s="73">
        <f>ROUND((1/380)*16*(1/171.6),7)</f>
        <v>2.454E-4</v>
      </c>
      <c r="G205" s="73"/>
      <c r="H205" s="57">
        <f>J182</f>
        <v>6221.2000000000007</v>
      </c>
      <c r="I205" s="334">
        <f>ROUND(F205*H205,2)</f>
        <v>1.53</v>
      </c>
      <c r="J205" s="33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>
      <c r="A206" s="375"/>
      <c r="B206" s="375"/>
      <c r="C206" s="375"/>
      <c r="D206" s="375"/>
      <c r="E206" s="375"/>
      <c r="F206" s="375"/>
      <c r="G206" s="375"/>
      <c r="H206" s="375"/>
      <c r="I206" s="376"/>
      <c r="J206" s="376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>
      <c r="A207" s="365" t="s">
        <v>258</v>
      </c>
      <c r="B207" s="365"/>
      <c r="C207" s="365"/>
      <c r="D207" s="365"/>
      <c r="E207" s="365"/>
      <c r="F207" s="365"/>
      <c r="G207" s="365"/>
      <c r="H207" s="365"/>
      <c r="I207" s="365"/>
      <c r="J207" s="36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>
      <c r="A208" s="365"/>
      <c r="B208" s="365"/>
      <c r="C208" s="365"/>
      <c r="D208" s="365"/>
      <c r="E208" s="365"/>
      <c r="F208" s="365"/>
      <c r="G208" s="365"/>
      <c r="H208" s="365"/>
      <c r="I208" s="365"/>
      <c r="J208" s="36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 ht="25.35" customHeight="1">
      <c r="A209" s="366" t="s">
        <v>259</v>
      </c>
      <c r="B209" s="366"/>
      <c r="C209" s="366"/>
      <c r="D209" s="367" t="s">
        <v>260</v>
      </c>
      <c r="E209" s="367"/>
      <c r="F209" s="76" t="s">
        <v>261</v>
      </c>
      <c r="G209" s="76"/>
      <c r="H209" s="296" t="s">
        <v>262</v>
      </c>
      <c r="I209" s="296"/>
      <c r="J209" s="296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>
      <c r="A210" s="365" t="s">
        <v>264</v>
      </c>
      <c r="B210" s="365"/>
      <c r="C210" s="365"/>
      <c r="D210" s="356">
        <f>H191</f>
        <v>11.11</v>
      </c>
      <c r="E210" s="356"/>
      <c r="F210" s="106">
        <f>I14</f>
        <v>366</v>
      </c>
      <c r="G210" s="173"/>
      <c r="H210" s="368">
        <f>D210*F210</f>
        <v>4066.2599999999998</v>
      </c>
      <c r="I210" s="370"/>
      <c r="J210" s="371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>
      <c r="A211" s="365" t="s">
        <v>265</v>
      </c>
      <c r="B211" s="365"/>
      <c r="C211" s="365"/>
      <c r="D211" s="356">
        <f>H192</f>
        <v>20.74</v>
      </c>
      <c r="E211" s="356"/>
      <c r="F211" s="106">
        <f>I15</f>
        <v>6.64</v>
      </c>
      <c r="G211" s="173"/>
      <c r="H211" s="368">
        <f>D211*F211</f>
        <v>137.71359999999999</v>
      </c>
      <c r="I211" s="370"/>
      <c r="J211" s="371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 ht="13.35" customHeight="1">
      <c r="A212" s="359" t="s">
        <v>64</v>
      </c>
      <c r="B212" s="359"/>
      <c r="C212" s="359"/>
      <c r="D212" s="359"/>
      <c r="E212" s="359"/>
      <c r="F212" s="78">
        <f>SUM(F210:F211)</f>
        <v>372.64</v>
      </c>
      <c r="G212" s="78"/>
      <c r="H212" s="360">
        <f>SUM(H210:H211)</f>
        <v>4203.9735999999994</v>
      </c>
      <c r="I212" s="360"/>
      <c r="J212" s="36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2"/>
      <c r="B213" s="362"/>
      <c r="C213" s="362"/>
      <c r="D213" s="362"/>
      <c r="E213" s="362"/>
      <c r="F213" s="362"/>
      <c r="G213" s="362"/>
      <c r="H213" s="362"/>
      <c r="I213" s="362"/>
      <c r="J213" s="362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 ht="14.1" customHeight="1">
      <c r="A214" s="363" t="s">
        <v>266</v>
      </c>
      <c r="B214" s="363"/>
      <c r="C214" s="363"/>
      <c r="D214" s="364">
        <f>H198</f>
        <v>2.2999999999999998</v>
      </c>
      <c r="E214" s="364"/>
      <c r="F214" s="79">
        <f>I18</f>
        <v>0</v>
      </c>
      <c r="G214" s="79"/>
      <c r="H214" s="357">
        <f>ROUND(D214*F214,2)</f>
        <v>0</v>
      </c>
      <c r="I214" s="357"/>
      <c r="J214" s="35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 ht="13.35" customHeight="1">
      <c r="A215" s="359" t="s">
        <v>69</v>
      </c>
      <c r="B215" s="359"/>
      <c r="C215" s="359"/>
      <c r="D215" s="359"/>
      <c r="E215" s="359"/>
      <c r="F215" s="80">
        <f>SUM(F214:F214)</f>
        <v>0</v>
      </c>
      <c r="G215" s="80"/>
      <c r="H215" s="360">
        <f>SUM(H214:H214)</f>
        <v>0</v>
      </c>
      <c r="I215" s="360"/>
      <c r="J215" s="36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>
      <c r="A216" s="361"/>
      <c r="B216" s="361"/>
      <c r="C216" s="361"/>
      <c r="D216" s="361"/>
      <c r="E216" s="361"/>
      <c r="F216" s="361"/>
      <c r="G216" s="361"/>
      <c r="H216" s="361"/>
      <c r="I216" s="361"/>
      <c r="J216" s="361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28.35" customHeight="1">
      <c r="A217" s="355" t="s">
        <v>297</v>
      </c>
      <c r="B217" s="355"/>
      <c r="C217" s="355"/>
      <c r="D217" s="356">
        <f>I204</f>
        <v>3.63</v>
      </c>
      <c r="E217" s="356"/>
      <c r="F217" s="77">
        <f>I23</f>
        <v>20.95</v>
      </c>
      <c r="G217" s="77"/>
      <c r="H217" s="357">
        <f>ROUND((D217*F217),2)</f>
        <v>76.05</v>
      </c>
      <c r="I217" s="357"/>
      <c r="J217" s="35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 ht="14.25" customHeight="1">
      <c r="A218" s="358" t="s">
        <v>268</v>
      </c>
      <c r="B218" s="358"/>
      <c r="C218" s="358"/>
      <c r="D218" s="356">
        <f>I205</f>
        <v>1.53</v>
      </c>
      <c r="E218" s="356"/>
      <c r="F218" s="77">
        <f>I24</f>
        <v>20.95</v>
      </c>
      <c r="G218" s="77"/>
      <c r="H218" s="357">
        <f>ROUND((D218*F218),2)</f>
        <v>32.049999999999997</v>
      </c>
      <c r="I218" s="357"/>
      <c r="J218" s="35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13.35" customHeight="1">
      <c r="A219" s="359" t="s">
        <v>269</v>
      </c>
      <c r="B219" s="359"/>
      <c r="C219" s="359"/>
      <c r="D219" s="359"/>
      <c r="E219" s="359"/>
      <c r="F219" s="78">
        <f>SUM(F217:F218)</f>
        <v>41.9</v>
      </c>
      <c r="G219" s="78"/>
      <c r="H219" s="360">
        <f>SUM(H217:H218)</f>
        <v>108.1</v>
      </c>
      <c r="I219" s="360"/>
      <c r="J219" s="36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>
      <c r="A220" s="361"/>
      <c r="B220" s="361"/>
      <c r="C220" s="361"/>
      <c r="D220" s="361"/>
      <c r="E220" s="361"/>
      <c r="F220" s="361"/>
      <c r="G220" s="361"/>
      <c r="H220" s="361"/>
      <c r="I220" s="361"/>
      <c r="J220" s="361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24.95" customHeight="1">
      <c r="A221" s="340" t="s">
        <v>111</v>
      </c>
      <c r="B221" s="340"/>
      <c r="C221" s="340"/>
      <c r="D221" s="340"/>
      <c r="E221" s="340"/>
      <c r="F221" s="81">
        <f>F212+F215+F219</f>
        <v>414.53999999999996</v>
      </c>
      <c r="G221" s="81"/>
      <c r="H221" s="342">
        <f>H212+H215+H219</f>
        <v>4312.0735999999997</v>
      </c>
      <c r="I221" s="342"/>
      <c r="J221" s="342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14.1" customHeight="1">
      <c r="A222" s="343"/>
      <c r="B222" s="343"/>
      <c r="C222" s="343"/>
      <c r="D222" s="343"/>
      <c r="E222" s="343"/>
      <c r="F222" s="343"/>
      <c r="G222" s="343"/>
      <c r="H222" s="343"/>
      <c r="I222" s="343"/>
      <c r="J222" s="343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 ht="18.75" customHeight="1">
      <c r="A223" s="344" t="s">
        <v>270</v>
      </c>
      <c r="B223" s="344"/>
      <c r="C223" s="344"/>
      <c r="D223" s="344"/>
      <c r="E223" s="344"/>
      <c r="F223" s="344"/>
      <c r="G223" s="166"/>
      <c r="H223" s="345">
        <f>H221</f>
        <v>4312.0735999999997</v>
      </c>
      <c r="I223" s="345"/>
      <c r="J223" s="34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 ht="8.25" customHeight="1">
      <c r="A224" s="349"/>
      <c r="B224" s="349"/>
      <c r="C224" s="349"/>
      <c r="D224" s="349"/>
      <c r="E224" s="349"/>
      <c r="F224" s="349"/>
      <c r="G224" s="349"/>
      <c r="H224" s="349"/>
      <c r="I224" s="349"/>
      <c r="J224" s="349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19.5" customHeight="1">
      <c r="A225" s="344" t="s">
        <v>271</v>
      </c>
      <c r="B225" s="344"/>
      <c r="C225" s="344"/>
      <c r="D225" s="344"/>
      <c r="E225" s="344"/>
      <c r="F225" s="344"/>
      <c r="G225" s="166"/>
      <c r="H225" s="352">
        <f>I11</f>
        <v>24</v>
      </c>
      <c r="I225" s="352"/>
      <c r="J225" s="352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8.25" customHeight="1">
      <c r="A226" s="353"/>
      <c r="B226" s="353"/>
      <c r="C226" s="353"/>
      <c r="D226" s="353"/>
      <c r="E226" s="353"/>
      <c r="F226" s="353"/>
      <c r="G226" s="353"/>
      <c r="H226" s="353"/>
      <c r="I226" s="353"/>
      <c r="J226" s="353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31.5" customHeight="1">
      <c r="A227" s="354" t="s">
        <v>272</v>
      </c>
      <c r="B227" s="354"/>
      <c r="C227" s="354"/>
      <c r="D227" s="354"/>
      <c r="E227" s="354"/>
      <c r="F227" s="354"/>
      <c r="G227" s="167"/>
      <c r="H227" s="317">
        <f>ROUND(H221*H225,2)</f>
        <v>103489.77</v>
      </c>
      <c r="I227" s="317"/>
      <c r="J227" s="31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2.4" customHeight="1">
      <c r="A228" s="318"/>
      <c r="B228" s="318"/>
      <c r="C228" s="318"/>
      <c r="D228" s="318"/>
      <c r="E228" s="318"/>
      <c r="F228" s="318"/>
      <c r="G228" s="318"/>
      <c r="H228" s="318"/>
      <c r="I228" s="318"/>
      <c r="J228" s="318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 s="108" customFormat="1" ht="30" customHeight="1">
      <c r="A229" s="319" t="s">
        <v>273</v>
      </c>
      <c r="B229" s="319"/>
      <c r="C229" s="319"/>
      <c r="D229" s="319"/>
      <c r="E229" s="319"/>
      <c r="F229" s="319"/>
      <c r="G229" s="319"/>
      <c r="H229" s="319"/>
      <c r="I229" s="319"/>
      <c r="J229" s="319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 s="107"/>
      <c r="AD229" s="107"/>
      <c r="AE229" s="107"/>
      <c r="AF229" s="107"/>
      <c r="AG229" s="107"/>
      <c r="AH229" s="107"/>
      <c r="AI229" s="107"/>
      <c r="AJ229" s="107"/>
      <c r="AK229" s="107"/>
      <c r="AL229" s="107"/>
      <c r="AM229" s="107"/>
      <c r="AN229" s="107"/>
      <c r="AO229" s="107"/>
      <c r="AP229" s="107"/>
      <c r="AQ229" s="107"/>
      <c r="AR229" s="107"/>
      <c r="AS229" s="107"/>
      <c r="AT229" s="107"/>
      <c r="AU229" s="107"/>
      <c r="AV229" s="107"/>
      <c r="AW229" s="107"/>
      <c r="AX229" s="107"/>
      <c r="AY229" s="107"/>
      <c r="AZ229" s="107"/>
      <c r="BA229" s="107"/>
      <c r="BB229" s="107"/>
      <c r="BC229" s="107"/>
      <c r="BD229" s="107"/>
      <c r="BE229" s="107"/>
      <c r="BF229" s="107"/>
      <c r="BG229" s="107"/>
      <c r="BH229" s="107"/>
      <c r="BI229" s="107"/>
      <c r="BJ229" s="107"/>
      <c r="BK229" s="107"/>
      <c r="BL229" s="107"/>
      <c r="BM229" s="107"/>
      <c r="BN229" s="107"/>
      <c r="BO229" s="107"/>
      <c r="BP229" s="107"/>
      <c r="BQ229" s="107"/>
      <c r="BR229" s="107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07"/>
      <c r="CQ229" s="107"/>
      <c r="CR229" s="107"/>
      <c r="CS229" s="107"/>
      <c r="CT229" s="107"/>
      <c r="CU229" s="107"/>
      <c r="CV229" s="107"/>
      <c r="CW229" s="107"/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7"/>
      <c r="DI229" s="107"/>
      <c r="DJ229" s="107"/>
      <c r="DK229" s="107"/>
      <c r="DL229" s="107"/>
      <c r="DM229" s="107"/>
      <c r="DN229" s="107"/>
      <c r="DO229" s="107"/>
      <c r="DP229" s="107"/>
      <c r="DQ229" s="107"/>
      <c r="DR229" s="107"/>
      <c r="DS229" s="107"/>
      <c r="DT229" s="107"/>
      <c r="DU229" s="107"/>
      <c r="DV229" s="107"/>
      <c r="DW229" s="107"/>
      <c r="DX229" s="107"/>
      <c r="DY229" s="107"/>
      <c r="DZ229" s="107"/>
      <c r="EA229" s="107"/>
      <c r="EB229" s="107"/>
      <c r="EC229" s="107"/>
      <c r="ED229" s="107"/>
      <c r="EE229" s="107"/>
      <c r="EF229" s="107"/>
      <c r="EG229" s="107"/>
      <c r="EH229" s="107"/>
      <c r="EI229" s="107"/>
      <c r="EJ229" s="107"/>
      <c r="EK229" s="107"/>
      <c r="EL229" s="107"/>
      <c r="EM229" s="107"/>
      <c r="EN229" s="107"/>
      <c r="EO229" s="107"/>
      <c r="EP229" s="107"/>
      <c r="EQ229" s="107"/>
      <c r="ER229" s="107"/>
      <c r="ES229" s="107"/>
      <c r="ET229" s="107"/>
      <c r="EU229" s="107"/>
      <c r="EV229" s="107"/>
      <c r="EW229" s="107"/>
      <c r="EX229" s="107"/>
      <c r="EY229" s="107"/>
      <c r="EZ229" s="107"/>
      <c r="FA229" s="107"/>
      <c r="FB229" s="107"/>
      <c r="FC229" s="107"/>
      <c r="FD229" s="107"/>
      <c r="FE229" s="107"/>
      <c r="FF229" s="107"/>
      <c r="FG229" s="107"/>
      <c r="FH229" s="107"/>
      <c r="FI229" s="107"/>
      <c r="FJ229" s="107"/>
      <c r="FK229" s="107"/>
      <c r="FL229" s="107"/>
      <c r="FM229" s="107"/>
      <c r="FN229" s="107"/>
      <c r="FO229" s="107"/>
      <c r="FP229" s="107"/>
      <c r="FQ229" s="107"/>
      <c r="FR229" s="107"/>
      <c r="FS229" s="107"/>
      <c r="FT229" s="107"/>
      <c r="FU229" s="107"/>
      <c r="FV229" s="107"/>
      <c r="FW229" s="107"/>
      <c r="FX229" s="107"/>
      <c r="FY229" s="107"/>
      <c r="FZ229" s="107"/>
      <c r="GA229" s="107"/>
      <c r="GB229" s="107"/>
      <c r="GC229" s="107"/>
      <c r="GD229" s="107"/>
      <c r="GE229" s="107"/>
      <c r="GF229" s="107"/>
      <c r="GG229" s="107"/>
      <c r="GH229" s="107"/>
      <c r="GI229" s="107"/>
      <c r="GJ229" s="107"/>
      <c r="GK229" s="107"/>
      <c r="GL229" s="107"/>
      <c r="GM229" s="107"/>
      <c r="GN229" s="107"/>
      <c r="GO229" s="107"/>
      <c r="GP229" s="107"/>
      <c r="GQ229" s="107"/>
      <c r="GR229" s="107"/>
      <c r="GS229" s="107"/>
      <c r="GT229" s="107"/>
      <c r="GU229" s="107"/>
      <c r="GV229" s="107"/>
      <c r="GW229" s="107"/>
      <c r="GX229" s="107"/>
      <c r="GY229" s="107"/>
      <c r="GZ229" s="107"/>
      <c r="HA229" s="107"/>
      <c r="HB229" s="107"/>
      <c r="HC229" s="107"/>
      <c r="HD229" s="107"/>
      <c r="HE229" s="107"/>
      <c r="HF229" s="107"/>
      <c r="HG229" s="107"/>
      <c r="HH229" s="107"/>
      <c r="HI229" s="107"/>
      <c r="HJ229" s="107"/>
      <c r="HK229" s="107"/>
      <c r="HL229" s="107"/>
      <c r="HM229" s="107"/>
      <c r="HN229" s="107"/>
      <c r="HO229" s="107"/>
      <c r="HP229" s="107"/>
      <c r="HQ229" s="107"/>
      <c r="HR229" s="107"/>
      <c r="HS229" s="107"/>
      <c r="HT229" s="107"/>
      <c r="HU229" s="107"/>
      <c r="HV229" s="107"/>
      <c r="HW229" s="107"/>
      <c r="HX229" s="107"/>
      <c r="HY229" s="107"/>
      <c r="HZ229" s="107"/>
      <c r="IA229" s="107"/>
      <c r="IB229" s="107"/>
      <c r="IC229" s="107"/>
      <c r="ID229" s="107"/>
      <c r="IE229" s="107"/>
      <c r="IF229" s="107"/>
      <c r="IG229" s="107"/>
      <c r="IH229" s="107"/>
      <c r="II229" s="107"/>
      <c r="IJ229" s="107"/>
      <c r="IK229" s="107"/>
      <c r="IL229" s="107"/>
      <c r="IM229" s="107"/>
      <c r="IN229" s="107"/>
      <c r="IO229" s="107"/>
      <c r="IP229" s="107"/>
      <c r="IQ229" s="107"/>
      <c r="IR229" s="107"/>
      <c r="IS229" s="107"/>
      <c r="IT229" s="107"/>
      <c r="IU229" s="107"/>
      <c r="IV229" s="107"/>
      <c r="IW229" s="107"/>
      <c r="IX229" s="107"/>
    </row>
    <row r="230" spans="1:258" ht="25.35" customHeight="1">
      <c r="A230" s="320" t="s">
        <v>274</v>
      </c>
      <c r="B230" s="320"/>
      <c r="C230" s="320"/>
      <c r="D230" s="320"/>
      <c r="E230" s="320"/>
      <c r="F230" s="320"/>
      <c r="G230" s="320"/>
      <c r="H230" s="320"/>
      <c r="I230" s="296" t="s">
        <v>275</v>
      </c>
      <c r="J230" s="296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2.75" customHeight="1">
      <c r="A231" s="320"/>
      <c r="B231" s="320"/>
      <c r="C231" s="320"/>
      <c r="D231" s="320"/>
      <c r="E231" s="320"/>
      <c r="F231" s="320"/>
      <c r="G231" s="320"/>
      <c r="H231" s="320"/>
      <c r="I231" s="296"/>
      <c r="J231" s="296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ht="12.75" customHeight="1">
      <c r="A232" s="347" t="s">
        <v>277</v>
      </c>
      <c r="B232" s="347"/>
      <c r="C232" s="347"/>
      <c r="D232" s="347"/>
      <c r="E232" s="347"/>
      <c r="F232" s="347"/>
      <c r="G232" s="347"/>
      <c r="H232" s="347"/>
      <c r="I232" s="348">
        <f>((560*F210)/560)</f>
        <v>366</v>
      </c>
      <c r="J232" s="348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</row>
    <row r="233" spans="1:258" ht="12.75" customHeight="1">
      <c r="A233" s="347" t="s">
        <v>278</v>
      </c>
      <c r="B233" s="347"/>
      <c r="C233" s="347"/>
      <c r="D233" s="347"/>
      <c r="E233" s="347"/>
      <c r="F233" s="347"/>
      <c r="G233" s="347"/>
      <c r="H233" s="347"/>
      <c r="I233" s="348">
        <f>(560*F211)/300</f>
        <v>12.394666666666666</v>
      </c>
      <c r="J233" s="348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2.75" customHeight="1">
      <c r="A234" s="347" t="s">
        <v>241</v>
      </c>
      <c r="B234" s="347"/>
      <c r="C234" s="347"/>
      <c r="D234" s="347"/>
      <c r="E234" s="347"/>
      <c r="F234" s="347"/>
      <c r="G234" s="347"/>
      <c r="H234" s="347"/>
      <c r="I234" s="348">
        <f>((560*F214)/2700)</f>
        <v>0</v>
      </c>
      <c r="J234" s="348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12.75" customHeight="1">
      <c r="A235" s="347" t="s">
        <v>246</v>
      </c>
      <c r="B235" s="347"/>
      <c r="C235" s="347"/>
      <c r="D235" s="347"/>
      <c r="E235" s="347"/>
      <c r="F235" s="347"/>
      <c r="G235" s="347"/>
      <c r="H235" s="347"/>
      <c r="I235" s="348">
        <f>((560*F217)/(380*16))+((560*F218)/(380*16))</f>
        <v>3.8592105263157896</v>
      </c>
      <c r="J235" s="34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12.75" customHeight="1">
      <c r="A236" s="351" t="s">
        <v>279</v>
      </c>
      <c r="B236" s="351"/>
      <c r="C236" s="351"/>
      <c r="D236" s="351"/>
      <c r="E236" s="351"/>
      <c r="F236" s="351"/>
      <c r="G236" s="351"/>
      <c r="H236" s="351"/>
      <c r="I236" s="348">
        <f>SUM(I232:I235)</f>
        <v>382.25387719298249</v>
      </c>
      <c r="J236" s="34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>
      <c r="A237" s="351" t="s">
        <v>273</v>
      </c>
      <c r="B237" s="351"/>
      <c r="C237" s="351"/>
      <c r="D237" s="351"/>
      <c r="E237" s="351"/>
      <c r="F237" s="351"/>
      <c r="G237" s="351"/>
      <c r="H237" s="351"/>
      <c r="I237" s="348">
        <f>I236/558.95</f>
        <v>0.68387848142585639</v>
      </c>
      <c r="J237" s="34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>
      <c r="A238" s="346"/>
      <c r="B238" s="346"/>
      <c r="C238" s="346"/>
      <c r="D238" s="346"/>
      <c r="E238" s="346"/>
      <c r="F238" s="346"/>
      <c r="G238" s="346"/>
      <c r="H238" s="346"/>
      <c r="I238" s="346"/>
      <c r="J238" s="34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</row>
    <row r="239" spans="1:258">
      <c r="A239" s="346"/>
      <c r="B239" s="346"/>
      <c r="C239" s="346"/>
      <c r="D239" s="346"/>
      <c r="E239" s="346"/>
      <c r="F239" s="346"/>
      <c r="G239" s="346"/>
      <c r="H239" s="346"/>
      <c r="I239" s="346"/>
      <c r="J239" s="34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</sheetData>
  <mergeCells count="346">
    <mergeCell ref="A232:H232"/>
    <mergeCell ref="I232:J232"/>
    <mergeCell ref="A233:H233"/>
    <mergeCell ref="I233:J233"/>
    <mergeCell ref="A227:F227"/>
    <mergeCell ref="H227:J227"/>
    <mergeCell ref="A228:J228"/>
    <mergeCell ref="A229:J229"/>
    <mergeCell ref="A230:H231"/>
    <mergeCell ref="I230:J231"/>
    <mergeCell ref="A237:H237"/>
    <mergeCell ref="I237:J237"/>
    <mergeCell ref="A238:J239"/>
    <mergeCell ref="A234:H234"/>
    <mergeCell ref="I234:J234"/>
    <mergeCell ref="A235:H235"/>
    <mergeCell ref="I235:J235"/>
    <mergeCell ref="A236:H236"/>
    <mergeCell ref="I236:J236"/>
    <mergeCell ref="H225:J225"/>
    <mergeCell ref="A226:J226"/>
    <mergeCell ref="A219:E219"/>
    <mergeCell ref="H219:J219"/>
    <mergeCell ref="A220:J220"/>
    <mergeCell ref="A221:E221"/>
    <mergeCell ref="H221:J221"/>
    <mergeCell ref="A222:J222"/>
    <mergeCell ref="A217:C217"/>
    <mergeCell ref="D217:E217"/>
    <mergeCell ref="H217:J217"/>
    <mergeCell ref="A218:C218"/>
    <mergeCell ref="D218:E218"/>
    <mergeCell ref="H218:J218"/>
    <mergeCell ref="A223:F223"/>
    <mergeCell ref="H223:J223"/>
    <mergeCell ref="A224:J224"/>
    <mergeCell ref="A225:F225"/>
    <mergeCell ref="A214:C214"/>
    <mergeCell ref="D214:E214"/>
    <mergeCell ref="H214:J214"/>
    <mergeCell ref="A215:E215"/>
    <mergeCell ref="H215:J215"/>
    <mergeCell ref="A216:J216"/>
    <mergeCell ref="A211:C211"/>
    <mergeCell ref="D211:E211"/>
    <mergeCell ref="H211:J211"/>
    <mergeCell ref="A212:E212"/>
    <mergeCell ref="H212:J212"/>
    <mergeCell ref="A213:J213"/>
    <mergeCell ref="A210:C210"/>
    <mergeCell ref="D210:E210"/>
    <mergeCell ref="H210:J210"/>
    <mergeCell ref="D205:E205"/>
    <mergeCell ref="I205:J205"/>
    <mergeCell ref="A206:H206"/>
    <mergeCell ref="I206:J206"/>
    <mergeCell ref="A207:J208"/>
    <mergeCell ref="A209:C209"/>
    <mergeCell ref="D209:E209"/>
    <mergeCell ref="H209:J209"/>
    <mergeCell ref="A200:J200"/>
    <mergeCell ref="A201:J202"/>
    <mergeCell ref="D203:E203"/>
    <mergeCell ref="I203:J203"/>
    <mergeCell ref="D204:E204"/>
    <mergeCell ref="I204:J204"/>
    <mergeCell ref="A198:B198"/>
    <mergeCell ref="C198:D198"/>
    <mergeCell ref="E198:F198"/>
    <mergeCell ref="H198:J198"/>
    <mergeCell ref="A199:F199"/>
    <mergeCell ref="H199:J199"/>
    <mergeCell ref="A195:J195"/>
    <mergeCell ref="A196:J196"/>
    <mergeCell ref="A197:B197"/>
    <mergeCell ref="C197:D197"/>
    <mergeCell ref="E197:F197"/>
    <mergeCell ref="H197:J197"/>
    <mergeCell ref="A193:B193"/>
    <mergeCell ref="C193:D193"/>
    <mergeCell ref="E193:F193"/>
    <mergeCell ref="H193:J193"/>
    <mergeCell ref="A194:F194"/>
    <mergeCell ref="H194:J194"/>
    <mergeCell ref="A191:B191"/>
    <mergeCell ref="C191:D191"/>
    <mergeCell ref="E191:F191"/>
    <mergeCell ref="H191:J191"/>
    <mergeCell ref="A192:B192"/>
    <mergeCell ref="C192:D192"/>
    <mergeCell ref="E192:F192"/>
    <mergeCell ref="H192:J192"/>
    <mergeCell ref="A190:B190"/>
    <mergeCell ref="C190:D190"/>
    <mergeCell ref="E190:F190"/>
    <mergeCell ref="H190:J190"/>
    <mergeCell ref="A182:I182"/>
    <mergeCell ref="A184:H184"/>
    <mergeCell ref="I184:J184"/>
    <mergeCell ref="A186:J186"/>
    <mergeCell ref="A188:J188"/>
    <mergeCell ref="A189:J189"/>
    <mergeCell ref="B176:I176"/>
    <mergeCell ref="B177:I177"/>
    <mergeCell ref="B178:I178"/>
    <mergeCell ref="B179:I179"/>
    <mergeCell ref="A180:I180"/>
    <mergeCell ref="B181:I181"/>
    <mergeCell ref="A170:J170"/>
    <mergeCell ref="A171:J171"/>
    <mergeCell ref="A172:J172"/>
    <mergeCell ref="A173:J173"/>
    <mergeCell ref="A174:I174"/>
    <mergeCell ref="B175:I175"/>
    <mergeCell ref="A165:J165"/>
    <mergeCell ref="A166:H166"/>
    <mergeCell ref="A167:B169"/>
    <mergeCell ref="C167:J167"/>
    <mergeCell ref="C168:J168"/>
    <mergeCell ref="C169:J169"/>
    <mergeCell ref="B159:H159"/>
    <mergeCell ref="B160:H160"/>
    <mergeCell ref="B161:H161"/>
    <mergeCell ref="B162:H162"/>
    <mergeCell ref="B163:H163"/>
    <mergeCell ref="A164:I164"/>
    <mergeCell ref="B153:H153"/>
    <mergeCell ref="A154:H154"/>
    <mergeCell ref="B155:H155"/>
    <mergeCell ref="A156:H156"/>
    <mergeCell ref="B157:H157"/>
    <mergeCell ref="B158:H158"/>
    <mergeCell ref="A148:I148"/>
    <mergeCell ref="A149:J149"/>
    <mergeCell ref="A150:J150"/>
    <mergeCell ref="B151:H151"/>
    <mergeCell ref="A152:H152"/>
    <mergeCell ref="A124:J124"/>
    <mergeCell ref="A141:J141"/>
    <mergeCell ref="B142:I142"/>
    <mergeCell ref="B143:I143"/>
    <mergeCell ref="B144:I144"/>
    <mergeCell ref="B146:I146"/>
    <mergeCell ref="B145:I145"/>
    <mergeCell ref="B147:I147"/>
    <mergeCell ref="A125:J125"/>
    <mergeCell ref="A127:J127"/>
    <mergeCell ref="B129:H129"/>
    <mergeCell ref="A130:H130"/>
    <mergeCell ref="B131:H131"/>
    <mergeCell ref="A132:H132"/>
    <mergeCell ref="A133:J133"/>
    <mergeCell ref="B135:I135"/>
    <mergeCell ref="B137:H137"/>
    <mergeCell ref="A126:J126"/>
    <mergeCell ref="A134:J134"/>
    <mergeCell ref="A120:H120"/>
    <mergeCell ref="A121:J121"/>
    <mergeCell ref="A122:J122"/>
    <mergeCell ref="A123:J123"/>
    <mergeCell ref="B114:H114"/>
    <mergeCell ref="B115:H115"/>
    <mergeCell ref="B116:H116"/>
    <mergeCell ref="B117:H117"/>
    <mergeCell ref="B118:H118"/>
    <mergeCell ref="B119:H119"/>
    <mergeCell ref="A111:J111"/>
    <mergeCell ref="B112:I112"/>
    <mergeCell ref="B113:H113"/>
    <mergeCell ref="A104:H104"/>
    <mergeCell ref="A105:J105"/>
    <mergeCell ref="A106:J106"/>
    <mergeCell ref="A107:J107"/>
    <mergeCell ref="A108:J108"/>
    <mergeCell ref="A109:J109"/>
    <mergeCell ref="B99:H99"/>
    <mergeCell ref="B100:H100"/>
    <mergeCell ref="B101:H101"/>
    <mergeCell ref="B102:H102"/>
    <mergeCell ref="B103:H103"/>
    <mergeCell ref="B92:H92"/>
    <mergeCell ref="B93:H93"/>
    <mergeCell ref="A94:H94"/>
    <mergeCell ref="A95:J95"/>
    <mergeCell ref="A96:J96"/>
    <mergeCell ref="B97:I97"/>
    <mergeCell ref="J97:J98"/>
    <mergeCell ref="A98:C98"/>
    <mergeCell ref="D98:E98"/>
    <mergeCell ref="F98:I98"/>
    <mergeCell ref="A86:H86"/>
    <mergeCell ref="A87:J87"/>
    <mergeCell ref="A88:J88"/>
    <mergeCell ref="A89:J89"/>
    <mergeCell ref="B90:I90"/>
    <mergeCell ref="B91:H91"/>
    <mergeCell ref="B80:I80"/>
    <mergeCell ref="B81:I81"/>
    <mergeCell ref="B82:I82"/>
    <mergeCell ref="B83:I83"/>
    <mergeCell ref="B84:I84"/>
    <mergeCell ref="B85:I85"/>
    <mergeCell ref="B74:I74"/>
    <mergeCell ref="B75:I75"/>
    <mergeCell ref="B76:H76"/>
    <mergeCell ref="B77:H77"/>
    <mergeCell ref="B78:I78"/>
    <mergeCell ref="B79:H79"/>
    <mergeCell ref="B68:H68"/>
    <mergeCell ref="A69:H69"/>
    <mergeCell ref="A70:J70"/>
    <mergeCell ref="A71:J71"/>
    <mergeCell ref="A72:J72"/>
    <mergeCell ref="A73:J73"/>
    <mergeCell ref="B62:H62"/>
    <mergeCell ref="B63:H63"/>
    <mergeCell ref="B64:H64"/>
    <mergeCell ref="B65:H65"/>
    <mergeCell ref="B66:H66"/>
    <mergeCell ref="B67:H67"/>
    <mergeCell ref="B56:H56"/>
    <mergeCell ref="A57:H57"/>
    <mergeCell ref="A58:J58"/>
    <mergeCell ref="A59:J59"/>
    <mergeCell ref="B60:H60"/>
    <mergeCell ref="B61:H61"/>
    <mergeCell ref="A50:J50"/>
    <mergeCell ref="A51:J51"/>
    <mergeCell ref="B52:H52"/>
    <mergeCell ref="B53:H53"/>
    <mergeCell ref="B54:H54"/>
    <mergeCell ref="A55:H55"/>
    <mergeCell ref="B44:I44"/>
    <mergeCell ref="B45:I45"/>
    <mergeCell ref="B46:I46"/>
    <mergeCell ref="B47:I47"/>
    <mergeCell ref="A48:I48"/>
    <mergeCell ref="A49:J49"/>
    <mergeCell ref="A38:J38"/>
    <mergeCell ref="A39:J39"/>
    <mergeCell ref="B40:H40"/>
    <mergeCell ref="B41:I41"/>
    <mergeCell ref="B42:H42"/>
    <mergeCell ref="B34:H34"/>
    <mergeCell ref="I34:J34"/>
    <mergeCell ref="B35:H35"/>
    <mergeCell ref="I35:J35"/>
    <mergeCell ref="A36:J36"/>
    <mergeCell ref="A37:J37"/>
    <mergeCell ref="IP29:IW29"/>
    <mergeCell ref="B30:H30"/>
    <mergeCell ref="I30:J30"/>
    <mergeCell ref="B31:H31"/>
    <mergeCell ref="I31:J31"/>
    <mergeCell ref="B32:H32"/>
    <mergeCell ref="I32:J32"/>
    <mergeCell ref="GT29:HA29"/>
    <mergeCell ref="HB29:HI29"/>
    <mergeCell ref="HJ29:HQ29"/>
    <mergeCell ref="HR29:HY29"/>
    <mergeCell ref="HZ29:IG29"/>
    <mergeCell ref="IH29:IO29"/>
    <mergeCell ref="EX29:FE29"/>
    <mergeCell ref="FF29:FM29"/>
    <mergeCell ref="FN29:FU29"/>
    <mergeCell ref="FV29:GC29"/>
    <mergeCell ref="GD29:GK29"/>
    <mergeCell ref="GL29:GS29"/>
    <mergeCell ref="DB29:DI29"/>
    <mergeCell ref="DJ29:DQ29"/>
    <mergeCell ref="DR29:DY29"/>
    <mergeCell ref="DZ29:EG29"/>
    <mergeCell ref="EH29:EO29"/>
    <mergeCell ref="EP29:EW29"/>
    <mergeCell ref="BF29:BM29"/>
    <mergeCell ref="BN29:BU29"/>
    <mergeCell ref="BV29:CC29"/>
    <mergeCell ref="CD29:CK29"/>
    <mergeCell ref="CL29:CS29"/>
    <mergeCell ref="CT29:DA29"/>
    <mergeCell ref="K29:Q29"/>
    <mergeCell ref="R29:Y29"/>
    <mergeCell ref="Z29:AG29"/>
    <mergeCell ref="AH29:AO29"/>
    <mergeCell ref="AP29:AW29"/>
    <mergeCell ref="AX29:BE29"/>
    <mergeCell ref="A25:H25"/>
    <mergeCell ref="I25:J25"/>
    <mergeCell ref="A26:J26"/>
    <mergeCell ref="A27:J27"/>
    <mergeCell ref="A28:J28"/>
    <mergeCell ref="A29:J29"/>
    <mergeCell ref="A23:E23"/>
    <mergeCell ref="F23:H23"/>
    <mergeCell ref="I23:J23"/>
    <mergeCell ref="A24:E24"/>
    <mergeCell ref="F24:H24"/>
    <mergeCell ref="I24:J24"/>
    <mergeCell ref="A20:E20"/>
    <mergeCell ref="F20:H20"/>
    <mergeCell ref="I20:J20"/>
    <mergeCell ref="A21:H21"/>
    <mergeCell ref="I21:J21"/>
    <mergeCell ref="A22:J22"/>
    <mergeCell ref="A18:E18"/>
    <mergeCell ref="F18:H18"/>
    <mergeCell ref="I18:J18"/>
    <mergeCell ref="A19:E19"/>
    <mergeCell ref="F19:H19"/>
    <mergeCell ref="I19:J19"/>
    <mergeCell ref="I8:J8"/>
    <mergeCell ref="B9:H9"/>
    <mergeCell ref="I9:J9"/>
    <mergeCell ref="A15:E15"/>
    <mergeCell ref="F15:H15"/>
    <mergeCell ref="I15:J15"/>
    <mergeCell ref="A16:H16"/>
    <mergeCell ref="I16:J16"/>
    <mergeCell ref="A17:J17"/>
    <mergeCell ref="A14:E14"/>
    <mergeCell ref="F14:H14"/>
    <mergeCell ref="I14:J14"/>
    <mergeCell ref="B128:I128"/>
    <mergeCell ref="A138:H138"/>
    <mergeCell ref="A139:J139"/>
    <mergeCell ref="B136:H136"/>
    <mergeCell ref="B33:H33"/>
    <mergeCell ref="I33:J33"/>
    <mergeCell ref="B43:H43"/>
    <mergeCell ref="A2:J2"/>
    <mergeCell ref="A3:J3"/>
    <mergeCell ref="A4:E4"/>
    <mergeCell ref="F4:J4"/>
    <mergeCell ref="A5:E5"/>
    <mergeCell ref="F5:J5"/>
    <mergeCell ref="B10:H10"/>
    <mergeCell ref="I10:J10"/>
    <mergeCell ref="B11:H11"/>
    <mergeCell ref="I11:J11"/>
    <mergeCell ref="A12:J12"/>
    <mergeCell ref="A13:E13"/>
    <mergeCell ref="F13:H13"/>
    <mergeCell ref="I13:J13"/>
    <mergeCell ref="A6:J6"/>
    <mergeCell ref="A7:J7"/>
    <mergeCell ref="B8:H8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D0BB6-4824-4885-87A8-F74CEDD5B074}">
  <dimension ref="A1:IX242"/>
  <sheetViews>
    <sheetView topLeftCell="A208" zoomScale="90" zoomScaleNormal="90" workbookViewId="0">
      <selection activeCell="M206" sqref="M206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298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230.8</v>
      </c>
      <c r="J14" s="487">
        <f>SUM(I14)</f>
        <v>230.8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284</v>
      </c>
      <c r="B15" s="377"/>
      <c r="C15" s="377"/>
      <c r="D15" s="377"/>
      <c r="E15" s="377"/>
      <c r="F15" s="486" t="s">
        <v>61</v>
      </c>
      <c r="G15" s="486"/>
      <c r="H15" s="486"/>
      <c r="I15" s="487">
        <v>8</v>
      </c>
      <c r="J15" s="487">
        <f>SUM(I15)</f>
        <v>8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22.35" customHeight="1">
      <c r="A16" s="472" t="s">
        <v>64</v>
      </c>
      <c r="B16" s="472"/>
      <c r="C16" s="472"/>
      <c r="D16" s="472"/>
      <c r="E16" s="472"/>
      <c r="F16" s="472"/>
      <c r="G16" s="472"/>
      <c r="H16" s="472"/>
      <c r="I16" s="360">
        <f>SUM(I14:I15)</f>
        <v>238.8</v>
      </c>
      <c r="J16" s="360">
        <f>SUM(I16)</f>
        <v>238.8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10.35" customHeight="1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25.5" customHeight="1">
      <c r="A18" s="377" t="s">
        <v>66</v>
      </c>
      <c r="B18" s="377"/>
      <c r="C18" s="377"/>
      <c r="D18" s="377"/>
      <c r="E18" s="377"/>
      <c r="F18" s="486" t="s">
        <v>61</v>
      </c>
      <c r="G18" s="486"/>
      <c r="H18" s="486"/>
      <c r="I18" s="357">
        <v>0</v>
      </c>
      <c r="J18" s="357">
        <f>SUM(I18)</f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16.350000000000001" customHeight="1">
      <c r="A19" s="377" t="s">
        <v>67</v>
      </c>
      <c r="B19" s="377"/>
      <c r="C19" s="377"/>
      <c r="D19" s="377"/>
      <c r="E19" s="377"/>
      <c r="F19" s="488" t="s">
        <v>61</v>
      </c>
      <c r="G19" s="488"/>
      <c r="H19" s="488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5.6" customHeight="1">
      <c r="A20" s="377" t="s">
        <v>68</v>
      </c>
      <c r="B20" s="377"/>
      <c r="C20" s="377"/>
      <c r="D20" s="377"/>
      <c r="E20" s="377"/>
      <c r="F20" s="488" t="s">
        <v>61</v>
      </c>
      <c r="G20" s="488"/>
      <c r="H20" s="488"/>
      <c r="I20" s="357">
        <v>0</v>
      </c>
      <c r="J20" s="357">
        <f>SUM(I20)</f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22.35" customHeight="1">
      <c r="A21" s="472" t="s">
        <v>69</v>
      </c>
      <c r="B21" s="472"/>
      <c r="C21" s="472"/>
      <c r="D21" s="472"/>
      <c r="E21" s="472"/>
      <c r="F21" s="472"/>
      <c r="G21" s="472"/>
      <c r="H21" s="472"/>
      <c r="I21" s="360">
        <f>SUM(I18:I20)</f>
        <v>0</v>
      </c>
      <c r="J21" s="360">
        <f>SUM(I21)</f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13.35" customHeight="1">
      <c r="A22" s="436"/>
      <c r="B22" s="436"/>
      <c r="C22" s="436"/>
      <c r="D22" s="436"/>
      <c r="E22" s="436"/>
      <c r="F22" s="436"/>
      <c r="G22" s="436"/>
      <c r="H22" s="436"/>
      <c r="I22" s="436"/>
      <c r="J22" s="43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22.35" customHeight="1">
      <c r="A23" s="377" t="s">
        <v>285</v>
      </c>
      <c r="B23" s="377"/>
      <c r="C23" s="377"/>
      <c r="D23" s="377"/>
      <c r="E23" s="377"/>
      <c r="F23" s="486" t="s">
        <v>61</v>
      </c>
      <c r="G23" s="486"/>
      <c r="H23" s="486"/>
      <c r="I23" s="357">
        <v>40.22</v>
      </c>
      <c r="J23" s="357">
        <f>SUM(I23)</f>
        <v>40.22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473" t="s">
        <v>72</v>
      </c>
      <c r="B24" s="315"/>
      <c r="C24" s="315"/>
      <c r="D24" s="315"/>
      <c r="E24" s="301"/>
      <c r="F24" s="305" t="s">
        <v>61</v>
      </c>
      <c r="G24" s="306"/>
      <c r="H24" s="304"/>
      <c r="I24" s="515">
        <v>58.22</v>
      </c>
      <c r="J24" s="32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377" t="s">
        <v>299</v>
      </c>
      <c r="B25" s="377"/>
      <c r="C25" s="377"/>
      <c r="D25" s="377"/>
      <c r="E25" s="377"/>
      <c r="F25" s="486" t="s">
        <v>61</v>
      </c>
      <c r="G25" s="486"/>
      <c r="H25" s="486"/>
      <c r="I25" s="357">
        <v>18</v>
      </c>
      <c r="J25" s="35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489" t="s">
        <v>73</v>
      </c>
      <c r="B26" s="489"/>
      <c r="C26" s="489"/>
      <c r="D26" s="489"/>
      <c r="E26" s="489"/>
      <c r="F26" s="489"/>
      <c r="G26" s="489"/>
      <c r="H26" s="489"/>
      <c r="I26" s="360">
        <f>SUM(I23:I25)</f>
        <v>116.44</v>
      </c>
      <c r="J26" s="360">
        <f>SUM(I26)</f>
        <v>116.44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7.5" customHeight="1">
      <c r="A27" s="456"/>
      <c r="B27" s="456"/>
      <c r="C27" s="456"/>
      <c r="D27" s="456"/>
      <c r="E27" s="456"/>
      <c r="F27" s="456"/>
      <c r="G27" s="456"/>
      <c r="H27" s="456"/>
      <c r="I27" s="456" t="e">
        <f>SUM(#REF!)</f>
        <v>#REF!</v>
      </c>
      <c r="J27" s="456" t="e">
        <f>SUM(#REF!)</f>
        <v>#REF!</v>
      </c>
      <c r="K27" s="13"/>
      <c r="L27" s="14"/>
      <c r="M27" s="1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60.4" customHeight="1">
      <c r="A28" s="459" t="s">
        <v>74</v>
      </c>
      <c r="B28" s="459"/>
      <c r="C28" s="459"/>
      <c r="D28" s="459"/>
      <c r="E28" s="459"/>
      <c r="F28" s="459"/>
      <c r="G28" s="459"/>
      <c r="H28" s="459"/>
      <c r="I28" s="459" t="e">
        <f>SUM(#REF!)</f>
        <v>#REF!</v>
      </c>
      <c r="J28" s="459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75.75" customHeight="1">
      <c r="A29" s="470" t="s">
        <v>75</v>
      </c>
      <c r="B29" s="470"/>
      <c r="C29" s="470"/>
      <c r="D29" s="470"/>
      <c r="E29" s="470"/>
      <c r="F29" s="470"/>
      <c r="G29" s="470"/>
      <c r="H29" s="470"/>
      <c r="I29" s="470"/>
      <c r="J29" s="470"/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21.75" customHeight="1">
      <c r="A30" s="406" t="s">
        <v>76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68"/>
      <c r="AJ30" s="468"/>
      <c r="AK30" s="468"/>
      <c r="AL30" s="468"/>
      <c r="AM30" s="468"/>
      <c r="AN30" s="468"/>
      <c r="AO30" s="468"/>
      <c r="AP30" s="468"/>
      <c r="AQ30" s="468"/>
      <c r="AR30" s="468"/>
      <c r="AS30" s="468"/>
      <c r="AT30" s="468"/>
      <c r="AU30" s="468"/>
      <c r="AV30" s="468"/>
      <c r="AW30" s="468"/>
      <c r="AX30" s="468"/>
      <c r="AY30" s="468"/>
      <c r="AZ30" s="468"/>
      <c r="BA30" s="468"/>
      <c r="BB30" s="468"/>
      <c r="BC30" s="468"/>
      <c r="BD30" s="468"/>
      <c r="BE30" s="468"/>
      <c r="BF30" s="468"/>
      <c r="BG30" s="468"/>
      <c r="BH30" s="468"/>
      <c r="BI30" s="468"/>
      <c r="BJ30" s="468"/>
      <c r="BK30" s="468"/>
      <c r="BL30" s="468"/>
      <c r="BM30" s="468"/>
      <c r="BN30" s="468"/>
      <c r="BO30" s="468"/>
      <c r="BP30" s="468"/>
      <c r="BQ30" s="468"/>
      <c r="BR30" s="468"/>
      <c r="BS30" s="468"/>
      <c r="BT30" s="468"/>
      <c r="BU30" s="468"/>
      <c r="BV30" s="468"/>
      <c r="BW30" s="468"/>
      <c r="BX30" s="468"/>
      <c r="BY30" s="468"/>
      <c r="BZ30" s="468"/>
      <c r="CA30" s="468"/>
      <c r="CB30" s="468"/>
      <c r="CC30" s="468"/>
      <c r="CD30" s="468"/>
      <c r="CE30" s="468"/>
      <c r="CF30" s="468"/>
      <c r="CG30" s="468"/>
      <c r="CH30" s="468"/>
      <c r="CI30" s="468"/>
      <c r="CJ30" s="468"/>
      <c r="CK30" s="468"/>
      <c r="CL30" s="468"/>
      <c r="CM30" s="468"/>
      <c r="CN30" s="468"/>
      <c r="CO30" s="468"/>
      <c r="CP30" s="468"/>
      <c r="CQ30" s="468"/>
      <c r="CR30" s="468"/>
      <c r="CS30" s="468"/>
      <c r="CT30" s="468"/>
      <c r="CU30" s="468"/>
      <c r="CV30" s="468"/>
      <c r="CW30" s="468"/>
      <c r="CX30" s="468"/>
      <c r="CY30" s="468"/>
      <c r="CZ30" s="468"/>
      <c r="DA30" s="468"/>
      <c r="DB30" s="468"/>
      <c r="DC30" s="468"/>
      <c r="DD30" s="468"/>
      <c r="DE30" s="468"/>
      <c r="DF30" s="468"/>
      <c r="DG30" s="468"/>
      <c r="DH30" s="468"/>
      <c r="DI30" s="468"/>
      <c r="DJ30" s="468"/>
      <c r="DK30" s="468"/>
      <c r="DL30" s="468"/>
      <c r="DM30" s="468"/>
      <c r="DN30" s="468"/>
      <c r="DO30" s="468"/>
      <c r="DP30" s="468"/>
      <c r="DQ30" s="468"/>
      <c r="DR30" s="468"/>
      <c r="DS30" s="468"/>
      <c r="DT30" s="468"/>
      <c r="DU30" s="468"/>
      <c r="DV30" s="468"/>
      <c r="DW30" s="468"/>
      <c r="DX30" s="468"/>
      <c r="DY30" s="468"/>
      <c r="DZ30" s="468"/>
      <c r="EA30" s="468"/>
      <c r="EB30" s="468"/>
      <c r="EC30" s="468"/>
      <c r="ED30" s="468"/>
      <c r="EE30" s="468"/>
      <c r="EF30" s="468"/>
      <c r="EG30" s="468"/>
      <c r="EH30" s="468"/>
      <c r="EI30" s="468"/>
      <c r="EJ30" s="468"/>
      <c r="EK30" s="468"/>
      <c r="EL30" s="468"/>
      <c r="EM30" s="468"/>
      <c r="EN30" s="468"/>
      <c r="EO30" s="468"/>
      <c r="EP30" s="468"/>
      <c r="EQ30" s="468"/>
      <c r="ER30" s="468"/>
      <c r="ES30" s="468"/>
      <c r="ET30" s="468"/>
      <c r="EU30" s="468"/>
      <c r="EV30" s="468"/>
      <c r="EW30" s="468"/>
      <c r="EX30" s="468"/>
      <c r="EY30" s="468"/>
      <c r="EZ30" s="468"/>
      <c r="FA30" s="468"/>
      <c r="FB30" s="468"/>
      <c r="FC30" s="468"/>
      <c r="FD30" s="468"/>
      <c r="FE30" s="468"/>
      <c r="FF30" s="468"/>
      <c r="FG30" s="468"/>
      <c r="FH30" s="468"/>
      <c r="FI30" s="468"/>
      <c r="FJ30" s="468"/>
      <c r="FK30" s="468"/>
      <c r="FL30" s="468"/>
      <c r="FM30" s="468"/>
      <c r="FN30" s="468"/>
      <c r="FO30" s="468"/>
      <c r="FP30" s="468"/>
      <c r="FQ30" s="468"/>
      <c r="FR30" s="468"/>
      <c r="FS30" s="468"/>
      <c r="FT30" s="468"/>
      <c r="FU30" s="468"/>
      <c r="FV30" s="468"/>
      <c r="FW30" s="468"/>
      <c r="FX30" s="468"/>
      <c r="FY30" s="468"/>
      <c r="FZ30" s="468"/>
      <c r="GA30" s="468"/>
      <c r="GB30" s="468"/>
      <c r="GC30" s="468"/>
      <c r="GD30" s="468"/>
      <c r="GE30" s="468"/>
      <c r="GF30" s="468"/>
      <c r="GG30" s="468"/>
      <c r="GH30" s="468"/>
      <c r="GI30" s="468"/>
      <c r="GJ30" s="468"/>
      <c r="GK30" s="468"/>
      <c r="GL30" s="468"/>
      <c r="GM30" s="468"/>
      <c r="GN30" s="468"/>
      <c r="GO30" s="468"/>
      <c r="GP30" s="468"/>
      <c r="GQ30" s="468"/>
      <c r="GR30" s="468"/>
      <c r="GS30" s="468"/>
      <c r="GT30" s="468"/>
      <c r="GU30" s="468"/>
      <c r="GV30" s="468"/>
      <c r="GW30" s="468"/>
      <c r="GX30" s="468"/>
      <c r="GY30" s="468"/>
      <c r="GZ30" s="468"/>
      <c r="HA30" s="468"/>
      <c r="HB30" s="468"/>
      <c r="HC30" s="468"/>
      <c r="HD30" s="468"/>
      <c r="HE30" s="468"/>
      <c r="HF30" s="468"/>
      <c r="HG30" s="468"/>
      <c r="HH30" s="468"/>
      <c r="HI30" s="468"/>
      <c r="HJ30" s="468"/>
      <c r="HK30" s="468"/>
      <c r="HL30" s="468"/>
      <c r="HM30" s="468"/>
      <c r="HN30" s="468"/>
      <c r="HO30" s="468"/>
      <c r="HP30" s="468"/>
      <c r="HQ30" s="468"/>
      <c r="HR30" s="468"/>
      <c r="HS30" s="468"/>
      <c r="HT30" s="468"/>
      <c r="HU30" s="468"/>
      <c r="HV30" s="468"/>
      <c r="HW30" s="468"/>
      <c r="HX30" s="468"/>
      <c r="HY30" s="468"/>
      <c r="HZ30" s="468"/>
      <c r="IA30" s="468"/>
      <c r="IB30" s="468"/>
      <c r="IC30" s="468"/>
      <c r="ID30" s="468"/>
      <c r="IE30" s="468"/>
      <c r="IF30" s="468"/>
      <c r="IG30" s="468"/>
      <c r="IH30" s="468"/>
      <c r="II30" s="468"/>
      <c r="IJ30" s="468"/>
      <c r="IK30" s="468"/>
      <c r="IL30" s="468"/>
      <c r="IM30" s="468"/>
      <c r="IN30" s="468"/>
      <c r="IO30" s="468"/>
      <c r="IP30" s="468"/>
      <c r="IQ30" s="468"/>
      <c r="IR30" s="468"/>
      <c r="IS30" s="468"/>
      <c r="IT30" s="468"/>
      <c r="IU30" s="468"/>
      <c r="IV30" s="468"/>
      <c r="IW30" s="468"/>
      <c r="IX30" s="5"/>
    </row>
    <row r="31" spans="1:258" ht="15.75" customHeight="1">
      <c r="A31" s="10">
        <v>1</v>
      </c>
      <c r="B31" s="382" t="s">
        <v>77</v>
      </c>
      <c r="C31" s="382"/>
      <c r="D31" s="382"/>
      <c r="E31" s="382"/>
      <c r="F31" s="382"/>
      <c r="G31" s="382"/>
      <c r="H31" s="382"/>
      <c r="I31" s="469" t="s">
        <v>78</v>
      </c>
      <c r="J31" s="469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pans="1:258" ht="15.75" customHeight="1">
      <c r="A32" s="10">
        <v>2</v>
      </c>
      <c r="B32" s="382" t="s">
        <v>79</v>
      </c>
      <c r="C32" s="382"/>
      <c r="D32" s="382"/>
      <c r="E32" s="382"/>
      <c r="F32" s="382"/>
      <c r="G32" s="382"/>
      <c r="H32" s="382"/>
      <c r="I32" s="463" t="s">
        <v>80</v>
      </c>
      <c r="J32" s="46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32.25" customHeight="1">
      <c r="A33" s="10">
        <v>3</v>
      </c>
      <c r="B33" s="382" t="s">
        <v>81</v>
      </c>
      <c r="C33" s="382"/>
      <c r="D33" s="382"/>
      <c r="E33" s="382"/>
      <c r="F33" s="382"/>
      <c r="G33" s="382"/>
      <c r="H33" s="382"/>
      <c r="I33" s="464">
        <f>'Valores da CCT e Decretos '!C9</f>
        <v>1660</v>
      </c>
      <c r="J33" s="464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4</v>
      </c>
      <c r="B34" s="299" t="s">
        <v>82</v>
      </c>
      <c r="C34" s="315"/>
      <c r="D34" s="315"/>
      <c r="E34" s="315"/>
      <c r="F34" s="315"/>
      <c r="G34" s="315"/>
      <c r="H34" s="301"/>
      <c r="I34" s="325">
        <v>1620</v>
      </c>
      <c r="J34" s="32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15.75" customHeight="1">
      <c r="A35" s="10">
        <v>5</v>
      </c>
      <c r="B35" s="382" t="s">
        <v>83</v>
      </c>
      <c r="C35" s="382"/>
      <c r="D35" s="382"/>
      <c r="E35" s="382"/>
      <c r="F35" s="382"/>
      <c r="G35" s="382"/>
      <c r="H35" s="382"/>
      <c r="I35" s="465" t="s">
        <v>12</v>
      </c>
      <c r="J35" s="46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6</v>
      </c>
      <c r="B36" s="382" t="s">
        <v>84</v>
      </c>
      <c r="C36" s="382"/>
      <c r="D36" s="382"/>
      <c r="E36" s="382"/>
      <c r="F36" s="382"/>
      <c r="G36" s="382"/>
      <c r="H36" s="382"/>
      <c r="I36" s="466" t="s">
        <v>286</v>
      </c>
      <c r="J36" s="46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9" customHeight="1">
      <c r="A37" s="467"/>
      <c r="B37" s="467"/>
      <c r="C37" s="467"/>
      <c r="D37" s="467"/>
      <c r="E37" s="467"/>
      <c r="F37" s="467"/>
      <c r="G37" s="467"/>
      <c r="H37" s="467"/>
      <c r="I37" s="467"/>
      <c r="J37" s="46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29.1" customHeight="1">
      <c r="A38" s="459" t="s">
        <v>86</v>
      </c>
      <c r="B38" s="459"/>
      <c r="C38" s="459"/>
      <c r="D38" s="459"/>
      <c r="E38" s="459"/>
      <c r="F38" s="459"/>
      <c r="G38" s="459"/>
      <c r="H38" s="459"/>
      <c r="I38" s="459"/>
      <c r="J38" s="45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9" customHeight="1">
      <c r="A39" s="460"/>
      <c r="B39" s="460"/>
      <c r="C39" s="460"/>
      <c r="D39" s="460"/>
      <c r="E39" s="460"/>
      <c r="F39" s="460"/>
      <c r="G39" s="460"/>
      <c r="H39" s="460"/>
      <c r="I39" s="460"/>
      <c r="J39" s="46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36" customHeight="1">
      <c r="A40" s="461" t="s">
        <v>87</v>
      </c>
      <c r="B40" s="461"/>
      <c r="C40" s="461"/>
      <c r="D40" s="461"/>
      <c r="E40" s="461"/>
      <c r="F40" s="461"/>
      <c r="G40" s="461"/>
      <c r="H40" s="461"/>
      <c r="I40" s="461"/>
      <c r="J40" s="46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s="18" customFormat="1" ht="22.5" customHeight="1">
      <c r="A41" s="16">
        <v>1</v>
      </c>
      <c r="B41" s="490" t="s">
        <v>88</v>
      </c>
      <c r="C41" s="490"/>
      <c r="D41" s="490"/>
      <c r="E41" s="490"/>
      <c r="F41" s="490"/>
      <c r="G41" s="490"/>
      <c r="H41" s="490"/>
      <c r="I41" s="17" t="s">
        <v>89</v>
      </c>
      <c r="J41" s="16" t="s">
        <v>90</v>
      </c>
    </row>
    <row r="42" spans="1:258" ht="16.350000000000001" customHeight="1">
      <c r="A42" s="10" t="s">
        <v>45</v>
      </c>
      <c r="B42" s="382" t="s">
        <v>91</v>
      </c>
      <c r="C42" s="382"/>
      <c r="D42" s="382"/>
      <c r="E42" s="382"/>
      <c r="F42" s="382"/>
      <c r="G42" s="382"/>
      <c r="H42" s="382"/>
      <c r="I42" s="382"/>
      <c r="J42" s="19">
        <f>I33</f>
        <v>1660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</row>
    <row r="43" spans="1:258" ht="15.75" customHeight="1">
      <c r="A43" s="10" t="s">
        <v>47</v>
      </c>
      <c r="B43" s="433" t="s">
        <v>92</v>
      </c>
      <c r="C43" s="433"/>
      <c r="D43" s="433"/>
      <c r="E43" s="433"/>
      <c r="F43" s="433"/>
      <c r="G43" s="433"/>
      <c r="H43" s="433"/>
      <c r="I43" s="20"/>
      <c r="J43" s="1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30" customHeight="1">
      <c r="A44" s="10" t="s">
        <v>50</v>
      </c>
      <c r="B44" s="433" t="s">
        <v>287</v>
      </c>
      <c r="C44" s="462"/>
      <c r="D44" s="462"/>
      <c r="E44" s="462"/>
      <c r="F44" s="462"/>
      <c r="G44" s="462"/>
      <c r="H44" s="462"/>
      <c r="I44" s="21">
        <v>0.2</v>
      </c>
      <c r="J44" s="19">
        <f>I34*I44</f>
        <v>324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15.75" customHeight="1">
      <c r="A45" s="10" t="s">
        <v>53</v>
      </c>
      <c r="B45" s="382" t="s">
        <v>94</v>
      </c>
      <c r="C45" s="382"/>
      <c r="D45" s="382"/>
      <c r="E45" s="382"/>
      <c r="F45" s="382"/>
      <c r="G45" s="382"/>
      <c r="H45" s="382"/>
      <c r="I45" s="382"/>
      <c r="J45" s="1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95</v>
      </c>
      <c r="B46" s="382" t="s">
        <v>96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97</v>
      </c>
      <c r="B47" s="382" t="s">
        <v>98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99</v>
      </c>
      <c r="B48" s="382" t="s">
        <v>100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375" t="s">
        <v>101</v>
      </c>
      <c r="B49" s="375"/>
      <c r="C49" s="375"/>
      <c r="D49" s="375"/>
      <c r="E49" s="375"/>
      <c r="F49" s="375"/>
      <c r="G49" s="375"/>
      <c r="H49" s="375"/>
      <c r="I49" s="375"/>
      <c r="J49" s="22">
        <f>SUM(J42:J48)</f>
        <v>1984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27" customHeight="1">
      <c r="A50" s="377" t="s">
        <v>102</v>
      </c>
      <c r="B50" s="377"/>
      <c r="C50" s="377"/>
      <c r="D50" s="377"/>
      <c r="E50" s="377"/>
      <c r="F50" s="377"/>
      <c r="G50" s="377"/>
      <c r="H50" s="377"/>
      <c r="I50" s="377"/>
      <c r="J50" s="37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30" customHeight="1">
      <c r="A51" s="259" t="s">
        <v>103</v>
      </c>
      <c r="B51" s="259"/>
      <c r="C51" s="259"/>
      <c r="D51" s="259"/>
      <c r="E51" s="259"/>
      <c r="F51" s="259"/>
      <c r="G51" s="259"/>
      <c r="H51" s="259"/>
      <c r="I51" s="259"/>
      <c r="J51" s="25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19.7" customHeight="1">
      <c r="A52" s="259" t="s">
        <v>104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24.4" customHeight="1">
      <c r="A53" s="24" t="s">
        <v>105</v>
      </c>
      <c r="B53" s="406" t="s">
        <v>106</v>
      </c>
      <c r="C53" s="406"/>
      <c r="D53" s="406"/>
      <c r="E53" s="406"/>
      <c r="F53" s="406"/>
      <c r="G53" s="406"/>
      <c r="H53" s="406"/>
      <c r="I53" s="25" t="s">
        <v>89</v>
      </c>
      <c r="J53" s="24" t="s">
        <v>90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15.6" customHeight="1">
      <c r="A54" s="23" t="s">
        <v>45</v>
      </c>
      <c r="B54" s="382" t="s">
        <v>107</v>
      </c>
      <c r="C54" s="382"/>
      <c r="D54" s="382"/>
      <c r="E54" s="382"/>
      <c r="F54" s="382"/>
      <c r="G54" s="382"/>
      <c r="H54" s="382"/>
      <c r="I54" s="26">
        <v>8.3330000000000001E-2</v>
      </c>
      <c r="J54" s="27">
        <f>ROUND($J$49*I54,2)</f>
        <v>165.33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44.25" customHeight="1">
      <c r="A55" s="23" t="s">
        <v>47</v>
      </c>
      <c r="B55" s="382" t="s">
        <v>108</v>
      </c>
      <c r="C55" s="382"/>
      <c r="D55" s="382"/>
      <c r="E55" s="382"/>
      <c r="F55" s="382"/>
      <c r="G55" s="382"/>
      <c r="H55" s="382"/>
      <c r="I55" s="28">
        <v>3.0249999999999999E-2</v>
      </c>
      <c r="J55" s="29">
        <f>ROUND($J$49*I55,2)</f>
        <v>60.02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19.7" customHeight="1">
      <c r="A56" s="397" t="s">
        <v>109</v>
      </c>
      <c r="B56" s="397"/>
      <c r="C56" s="397"/>
      <c r="D56" s="397"/>
      <c r="E56" s="397"/>
      <c r="F56" s="397"/>
      <c r="G56" s="397"/>
      <c r="H56" s="397"/>
      <c r="I56" s="31">
        <f>SUM(I54:I55)</f>
        <v>0.11358</v>
      </c>
      <c r="J56" s="30">
        <f>SUM(J54:J55)</f>
        <v>225.35000000000002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26.45" customHeight="1">
      <c r="A57" s="23" t="s">
        <v>50</v>
      </c>
      <c r="B57" s="382" t="s">
        <v>110</v>
      </c>
      <c r="C57" s="382"/>
      <c r="D57" s="382"/>
      <c r="E57" s="382"/>
      <c r="F57" s="382"/>
      <c r="G57" s="382"/>
      <c r="H57" s="382"/>
      <c r="I57" s="32">
        <f>I56*I70</f>
        <v>4.1797440000000005E-2</v>
      </c>
      <c r="J57" s="29">
        <f>ROUND($J$49*I57,2)</f>
        <v>82.93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2.35" customHeight="1">
      <c r="A58" s="397" t="s">
        <v>111</v>
      </c>
      <c r="B58" s="397"/>
      <c r="C58" s="397"/>
      <c r="D58" s="397"/>
      <c r="E58" s="397"/>
      <c r="F58" s="397"/>
      <c r="G58" s="397"/>
      <c r="H58" s="397"/>
      <c r="I58" s="33">
        <f>I56+I57</f>
        <v>0.15537744000000001</v>
      </c>
      <c r="J58" s="30">
        <f>J56+J57</f>
        <v>308.28000000000003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71.25" customHeight="1">
      <c r="A59" s="457" t="s">
        <v>112</v>
      </c>
      <c r="B59" s="457"/>
      <c r="C59" s="457"/>
      <c r="D59" s="457"/>
      <c r="E59" s="457"/>
      <c r="F59" s="457"/>
      <c r="G59" s="457"/>
      <c r="H59" s="457"/>
      <c r="I59" s="457"/>
      <c r="J59" s="45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30" customHeight="1">
      <c r="A60" s="458" t="s">
        <v>113</v>
      </c>
      <c r="B60" s="458"/>
      <c r="C60" s="458"/>
      <c r="D60" s="458"/>
      <c r="E60" s="458"/>
      <c r="F60" s="458"/>
      <c r="G60" s="458"/>
      <c r="H60" s="458"/>
      <c r="I60" s="458"/>
      <c r="J60" s="45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18.75" customHeight="1">
      <c r="A61" s="34" t="s">
        <v>114</v>
      </c>
      <c r="B61" s="406" t="s">
        <v>115</v>
      </c>
      <c r="C61" s="406"/>
      <c r="D61" s="406"/>
      <c r="E61" s="406"/>
      <c r="F61" s="406"/>
      <c r="G61" s="406"/>
      <c r="H61" s="406"/>
      <c r="I61" s="7" t="s">
        <v>89</v>
      </c>
      <c r="J61" s="7" t="s">
        <v>90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28.35" customHeight="1">
      <c r="A62" s="35" t="s">
        <v>45</v>
      </c>
      <c r="B62" s="382" t="s">
        <v>116</v>
      </c>
      <c r="C62" s="382"/>
      <c r="D62" s="382"/>
      <c r="E62" s="382"/>
      <c r="F62" s="382"/>
      <c r="G62" s="382"/>
      <c r="H62" s="382"/>
      <c r="I62" s="36">
        <v>0.2</v>
      </c>
      <c r="J62" s="27">
        <f t="shared" ref="J62:J69" si="0">ROUND($J$49*I62,2)</f>
        <v>396.8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2.5" customHeight="1">
      <c r="A63" s="35" t="s">
        <v>47</v>
      </c>
      <c r="B63" s="382" t="s">
        <v>117</v>
      </c>
      <c r="C63" s="382"/>
      <c r="D63" s="382"/>
      <c r="E63" s="382"/>
      <c r="F63" s="382"/>
      <c r="G63" s="382"/>
      <c r="H63" s="382"/>
      <c r="I63" s="36">
        <v>2.5000000000000001E-2</v>
      </c>
      <c r="J63" s="27">
        <f t="shared" si="0"/>
        <v>49.6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17.25" customHeight="1">
      <c r="A64" s="35" t="s">
        <v>50</v>
      </c>
      <c r="B64" s="382" t="s">
        <v>118</v>
      </c>
      <c r="C64" s="382"/>
      <c r="D64" s="382"/>
      <c r="E64" s="382"/>
      <c r="F64" s="382"/>
      <c r="G64" s="382"/>
      <c r="H64" s="382"/>
      <c r="I64" s="37">
        <v>0.03</v>
      </c>
      <c r="J64" s="27">
        <f t="shared" si="0"/>
        <v>59.52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5.75" customHeight="1">
      <c r="A65" s="35" t="s">
        <v>53</v>
      </c>
      <c r="B65" s="382" t="s">
        <v>119</v>
      </c>
      <c r="C65" s="382"/>
      <c r="D65" s="382"/>
      <c r="E65" s="382"/>
      <c r="F65" s="382"/>
      <c r="G65" s="382"/>
      <c r="H65" s="382"/>
      <c r="I65" s="36">
        <v>1.4999999999999999E-2</v>
      </c>
      <c r="J65" s="27">
        <f t="shared" si="0"/>
        <v>29.76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95</v>
      </c>
      <c r="B66" s="382" t="s">
        <v>120</v>
      </c>
      <c r="C66" s="382"/>
      <c r="D66" s="382"/>
      <c r="E66" s="382"/>
      <c r="F66" s="382"/>
      <c r="G66" s="382"/>
      <c r="H66" s="382"/>
      <c r="I66" s="36">
        <v>0.01</v>
      </c>
      <c r="J66" s="27">
        <f t="shared" si="0"/>
        <v>19.84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97</v>
      </c>
      <c r="B67" s="382" t="s">
        <v>121</v>
      </c>
      <c r="C67" s="382"/>
      <c r="D67" s="382"/>
      <c r="E67" s="382"/>
      <c r="F67" s="382"/>
      <c r="G67" s="382"/>
      <c r="H67" s="382"/>
      <c r="I67" s="36">
        <v>6.0000000000000001E-3</v>
      </c>
      <c r="J67" s="27">
        <f t="shared" si="0"/>
        <v>11.9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122</v>
      </c>
      <c r="B68" s="382" t="s">
        <v>123</v>
      </c>
      <c r="C68" s="382"/>
      <c r="D68" s="382"/>
      <c r="E68" s="382"/>
      <c r="F68" s="382"/>
      <c r="G68" s="382"/>
      <c r="H68" s="382"/>
      <c r="I68" s="38">
        <v>2E-3</v>
      </c>
      <c r="J68" s="27">
        <f t="shared" si="0"/>
        <v>3.97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99</v>
      </c>
      <c r="B69" s="382" t="s">
        <v>124</v>
      </c>
      <c r="C69" s="382"/>
      <c r="D69" s="382"/>
      <c r="E69" s="382"/>
      <c r="F69" s="382"/>
      <c r="G69" s="382"/>
      <c r="H69" s="382"/>
      <c r="I69" s="36">
        <v>0.08</v>
      </c>
      <c r="J69" s="27">
        <f t="shared" si="0"/>
        <v>158.72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97" t="s">
        <v>111</v>
      </c>
      <c r="B70" s="397"/>
      <c r="C70" s="397"/>
      <c r="D70" s="397"/>
      <c r="E70" s="397"/>
      <c r="F70" s="397"/>
      <c r="G70" s="397"/>
      <c r="H70" s="397"/>
      <c r="I70" s="39">
        <f>SUM(I62:I69)</f>
        <v>0.36800000000000005</v>
      </c>
      <c r="J70" s="40">
        <f>SUM(J62:J69)</f>
        <v>730.11000000000013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7.5" customHeight="1">
      <c r="A71" s="456"/>
      <c r="B71" s="456"/>
      <c r="C71" s="456"/>
      <c r="D71" s="456"/>
      <c r="E71" s="456"/>
      <c r="F71" s="456"/>
      <c r="G71" s="456"/>
      <c r="H71" s="456"/>
      <c r="I71" s="456"/>
      <c r="J71" s="45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5.75" customHeight="1">
      <c r="A72" s="437" t="s">
        <v>125</v>
      </c>
      <c r="B72" s="437"/>
      <c r="C72" s="437"/>
      <c r="D72" s="437"/>
      <c r="E72" s="437"/>
      <c r="F72" s="437"/>
      <c r="G72" s="437"/>
      <c r="H72" s="437"/>
      <c r="I72" s="437"/>
      <c r="J72" s="43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.5" customHeight="1">
      <c r="A73" s="436"/>
      <c r="B73" s="436"/>
      <c r="C73" s="436"/>
      <c r="D73" s="436"/>
      <c r="E73" s="436"/>
      <c r="F73" s="436"/>
      <c r="G73" s="436"/>
      <c r="H73" s="436"/>
      <c r="I73" s="436"/>
      <c r="J73" s="43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30.6" customHeight="1">
      <c r="A74" s="438" t="s">
        <v>126</v>
      </c>
      <c r="B74" s="438"/>
      <c r="C74" s="438"/>
      <c r="D74" s="438"/>
      <c r="E74" s="438"/>
      <c r="F74" s="438"/>
      <c r="G74" s="438"/>
      <c r="H74" s="438"/>
      <c r="I74" s="438"/>
      <c r="J74" s="438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" customHeight="1">
      <c r="A75" s="24" t="s">
        <v>127</v>
      </c>
      <c r="B75" s="406" t="s">
        <v>128</v>
      </c>
      <c r="C75" s="406"/>
      <c r="D75" s="406"/>
      <c r="E75" s="406"/>
      <c r="F75" s="406"/>
      <c r="G75" s="406"/>
      <c r="H75" s="406"/>
      <c r="I75" s="406"/>
      <c r="J75" s="7" t="s">
        <v>90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15.75" customHeight="1">
      <c r="A76" s="23" t="s">
        <v>45</v>
      </c>
      <c r="B76" s="299" t="s">
        <v>129</v>
      </c>
      <c r="C76" s="299"/>
      <c r="D76" s="299"/>
      <c r="E76" s="299"/>
      <c r="F76" s="299"/>
      <c r="G76" s="299"/>
      <c r="H76" s="299"/>
      <c r="I76" s="299"/>
      <c r="J76" s="27">
        <f>IF(ROUND((22*I77*I78)-(J42*0.06),2)&lt;0,0,ROUND((22*I77*I78)-(J42*0.06),2))*1+(I77*I78*21.726-0.06*J42)*0</f>
        <v>76.400000000000006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26.45" customHeight="1">
      <c r="A77" s="23"/>
      <c r="B77" s="454" t="s">
        <v>130</v>
      </c>
      <c r="C77" s="454"/>
      <c r="D77" s="454"/>
      <c r="E77" s="454"/>
      <c r="F77" s="454"/>
      <c r="G77" s="454"/>
      <c r="H77" s="454"/>
      <c r="I77" s="41">
        <f>'Valores da CCT e Decretos '!B23</f>
        <v>4</v>
      </c>
      <c r="J77" s="42" t="s">
        <v>131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15.75" customHeight="1">
      <c r="A78" s="23"/>
      <c r="B78" s="491" t="s">
        <v>132</v>
      </c>
      <c r="C78" s="491"/>
      <c r="D78" s="491"/>
      <c r="E78" s="491"/>
      <c r="F78" s="491"/>
      <c r="G78" s="491"/>
      <c r="H78" s="491"/>
      <c r="I78" s="43">
        <v>2</v>
      </c>
      <c r="J78" s="4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22.35" customHeight="1">
      <c r="A79" s="23" t="s">
        <v>47</v>
      </c>
      <c r="B79" s="299" t="s">
        <v>133</v>
      </c>
      <c r="C79" s="299"/>
      <c r="D79" s="299"/>
      <c r="E79" s="299"/>
      <c r="F79" s="299"/>
      <c r="G79" s="299"/>
      <c r="H79" s="299"/>
      <c r="I79" s="299"/>
      <c r="J79" s="27">
        <f>ROUND(22*I80*(1-0.2),2)</f>
        <v>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15.75" customHeight="1">
      <c r="A80" s="23"/>
      <c r="B80" s="454" t="s">
        <v>134</v>
      </c>
      <c r="C80" s="454"/>
      <c r="D80" s="454"/>
      <c r="E80" s="454"/>
      <c r="F80" s="454"/>
      <c r="G80" s="454"/>
      <c r="H80" s="454"/>
      <c r="I80" s="41">
        <v>0</v>
      </c>
      <c r="J80" s="42" t="s">
        <v>131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 t="s">
        <v>50</v>
      </c>
      <c r="B81" s="299" t="s">
        <v>135</v>
      </c>
      <c r="C81" s="299"/>
      <c r="D81" s="299"/>
      <c r="E81" s="299"/>
      <c r="F81" s="299"/>
      <c r="G81" s="299"/>
      <c r="H81" s="299"/>
      <c r="I81" s="299"/>
      <c r="J81" s="27">
        <f>'Valores da CCT e Decretos '!C15</f>
        <v>320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4.85" customHeight="1">
      <c r="A82" s="23" t="s">
        <v>53</v>
      </c>
      <c r="B82" s="299" t="s">
        <v>136</v>
      </c>
      <c r="C82" s="299"/>
      <c r="D82" s="299"/>
      <c r="E82" s="299"/>
      <c r="F82" s="299"/>
      <c r="G82" s="299"/>
      <c r="H82" s="299"/>
      <c r="I82" s="299"/>
      <c r="J82" s="27">
        <f>'Valores da CCT e Decretos '!C16</f>
        <v>26.5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5.75" customHeight="1">
      <c r="A83" s="23" t="s">
        <v>95</v>
      </c>
      <c r="B83" s="412" t="s">
        <v>137</v>
      </c>
      <c r="C83" s="412"/>
      <c r="D83" s="412"/>
      <c r="E83" s="412"/>
      <c r="F83" s="412"/>
      <c r="G83" s="412"/>
      <c r="H83" s="412"/>
      <c r="I83" s="412"/>
      <c r="J83" s="12">
        <f>'Valores da CCT e Decretos '!C12</f>
        <v>105.32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7.649999999999999" customHeight="1">
      <c r="A84" s="23" t="s">
        <v>97</v>
      </c>
      <c r="B84" s="412" t="s">
        <v>138</v>
      </c>
      <c r="C84" s="412"/>
      <c r="D84" s="412"/>
      <c r="E84" s="412"/>
      <c r="F84" s="412"/>
      <c r="G84" s="412"/>
      <c r="H84" s="412"/>
      <c r="I84" s="412"/>
      <c r="J84" s="27">
        <f>'Valores da CCT e Decretos '!C17</f>
        <v>5.21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8" customHeight="1">
      <c r="A85" s="23" t="s">
        <v>122</v>
      </c>
      <c r="B85" s="412" t="s">
        <v>100</v>
      </c>
      <c r="C85" s="412"/>
      <c r="D85" s="412"/>
      <c r="E85" s="412"/>
      <c r="F85" s="412"/>
      <c r="G85" s="412"/>
      <c r="H85" s="412"/>
      <c r="I85" s="412"/>
      <c r="J85" s="12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5.75" customHeight="1">
      <c r="A86" s="44"/>
      <c r="B86" s="418" t="s">
        <v>139</v>
      </c>
      <c r="C86" s="418"/>
      <c r="D86" s="418"/>
      <c r="E86" s="418"/>
      <c r="F86" s="418"/>
      <c r="G86" s="418"/>
      <c r="H86" s="418"/>
      <c r="I86" s="418"/>
      <c r="J86" s="40">
        <f>SUM(J76:J85)</f>
        <v>533.43000000000006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397" t="s">
        <v>111</v>
      </c>
      <c r="B87" s="397"/>
      <c r="C87" s="397"/>
      <c r="D87" s="397"/>
      <c r="E87" s="397"/>
      <c r="F87" s="397"/>
      <c r="G87" s="397"/>
      <c r="H87" s="397"/>
      <c r="I87" s="33">
        <f>I85+I86</f>
        <v>0</v>
      </c>
      <c r="J87" s="30">
        <f>J85+J86</f>
        <v>533.43000000000006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9" customHeight="1">
      <c r="A88" s="436"/>
      <c r="B88" s="436"/>
      <c r="C88" s="436"/>
      <c r="D88" s="436"/>
      <c r="E88" s="436"/>
      <c r="F88" s="436"/>
      <c r="G88" s="436"/>
      <c r="H88" s="436"/>
      <c r="I88" s="436"/>
      <c r="J88" s="43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48.75" customHeight="1">
      <c r="A89" s="437" t="s">
        <v>140</v>
      </c>
      <c r="B89" s="437"/>
      <c r="C89" s="437"/>
      <c r="D89" s="437"/>
      <c r="E89" s="437"/>
      <c r="F89" s="437"/>
      <c r="G89" s="437"/>
      <c r="H89" s="437"/>
      <c r="I89" s="437"/>
      <c r="J89" s="43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18.95" customHeight="1">
      <c r="A90" s="438" t="s">
        <v>141</v>
      </c>
      <c r="B90" s="438"/>
      <c r="C90" s="438"/>
      <c r="D90" s="438"/>
      <c r="E90" s="438"/>
      <c r="F90" s="438"/>
      <c r="G90" s="438"/>
      <c r="H90" s="438"/>
      <c r="I90" s="438"/>
      <c r="J90" s="43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24.75" customHeight="1">
      <c r="A91" s="24">
        <v>2</v>
      </c>
      <c r="B91" s="439" t="s">
        <v>142</v>
      </c>
      <c r="C91" s="439"/>
      <c r="D91" s="439"/>
      <c r="E91" s="439"/>
      <c r="F91" s="439"/>
      <c r="G91" s="439"/>
      <c r="H91" s="439"/>
      <c r="I91" s="439"/>
      <c r="J91" s="24" t="s">
        <v>90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13.35" customHeight="1">
      <c r="A92" s="23" t="s">
        <v>105</v>
      </c>
      <c r="B92" s="398" t="s">
        <v>106</v>
      </c>
      <c r="C92" s="398"/>
      <c r="D92" s="398"/>
      <c r="E92" s="398"/>
      <c r="F92" s="398"/>
      <c r="G92" s="398"/>
      <c r="H92" s="398"/>
      <c r="I92" s="45">
        <f>I58</f>
        <v>0.15537744000000001</v>
      </c>
      <c r="J92" s="27">
        <f>J58</f>
        <v>308.28000000000003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114</v>
      </c>
      <c r="B93" s="398" t="s">
        <v>143</v>
      </c>
      <c r="C93" s="398"/>
      <c r="D93" s="398"/>
      <c r="E93" s="398"/>
      <c r="F93" s="398"/>
      <c r="G93" s="398"/>
      <c r="H93" s="398"/>
      <c r="I93" s="45">
        <f>I70</f>
        <v>0.36800000000000005</v>
      </c>
      <c r="J93" s="27">
        <f>J70</f>
        <v>730.11000000000013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127</v>
      </c>
      <c r="B94" s="398" t="s">
        <v>128</v>
      </c>
      <c r="C94" s="398"/>
      <c r="D94" s="398"/>
      <c r="E94" s="398"/>
      <c r="F94" s="398"/>
      <c r="G94" s="398"/>
      <c r="H94" s="398"/>
      <c r="I94" s="45"/>
      <c r="J94" s="27">
        <f>J87</f>
        <v>533.43000000000006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s="5" customFormat="1" ht="26.25" customHeight="1">
      <c r="A95" s="397" t="s">
        <v>111</v>
      </c>
      <c r="B95" s="397"/>
      <c r="C95" s="397"/>
      <c r="D95" s="397"/>
      <c r="E95" s="397"/>
      <c r="F95" s="397"/>
      <c r="G95" s="397"/>
      <c r="H95" s="397"/>
      <c r="I95" s="31">
        <f>SUM(I92:I94)</f>
        <v>0.52337744000000008</v>
      </c>
      <c r="J95" s="40">
        <f>SUM(J92:J94)</f>
        <v>1571.8200000000002</v>
      </c>
    </row>
    <row r="96" spans="1:258" s="5" customFormat="1" ht="8.85" customHeight="1">
      <c r="A96" s="440"/>
      <c r="B96" s="440"/>
      <c r="C96" s="440"/>
      <c r="D96" s="440"/>
      <c r="E96" s="440"/>
      <c r="F96" s="440"/>
      <c r="G96" s="440"/>
      <c r="H96" s="440"/>
      <c r="I96" s="440"/>
      <c r="J96" s="440"/>
    </row>
    <row r="97" spans="1:258" s="5" customFormat="1" ht="38.65" customHeight="1">
      <c r="A97" s="441" t="s">
        <v>144</v>
      </c>
      <c r="B97" s="441"/>
      <c r="C97" s="441"/>
      <c r="D97" s="441"/>
      <c r="E97" s="441"/>
      <c r="F97" s="441"/>
      <c r="G97" s="441"/>
      <c r="H97" s="441"/>
      <c r="I97" s="441"/>
      <c r="J97" s="441"/>
    </row>
    <row r="98" spans="1:258" s="5" customFormat="1" ht="15.75" customHeight="1">
      <c r="A98" s="24">
        <v>3</v>
      </c>
      <c r="B98" s="442" t="s">
        <v>145</v>
      </c>
      <c r="C98" s="443"/>
      <c r="D98" s="443"/>
      <c r="E98" s="443"/>
      <c r="F98" s="443"/>
      <c r="G98" s="443"/>
      <c r="H98" s="443"/>
      <c r="I98" s="444"/>
      <c r="J98" s="449" t="s">
        <v>90</v>
      </c>
    </row>
    <row r="99" spans="1:258" s="5" customFormat="1" ht="53.25" customHeight="1">
      <c r="A99" s="445" t="s">
        <v>146</v>
      </c>
      <c r="B99" s="446"/>
      <c r="C99" s="446"/>
      <c r="D99" s="447">
        <f>J49+J56+J49/12</f>
        <v>2374.6833333333334</v>
      </c>
      <c r="E99" s="448"/>
      <c r="F99" s="451" t="s">
        <v>147</v>
      </c>
      <c r="G99" s="451"/>
      <c r="H99" s="306"/>
      <c r="I99" s="304"/>
      <c r="J99" s="450"/>
    </row>
    <row r="100" spans="1:258" s="5" customFormat="1" ht="15.75" customHeight="1">
      <c r="A100" s="23" t="s">
        <v>45</v>
      </c>
      <c r="B100" s="404" t="s">
        <v>148</v>
      </c>
      <c r="C100" s="404"/>
      <c r="D100" s="404"/>
      <c r="E100" s="404"/>
      <c r="F100" s="404"/>
      <c r="G100" s="404"/>
      <c r="H100" s="404"/>
      <c r="I100" s="46">
        <v>4.1700000000000001E-3</v>
      </c>
      <c r="J100" s="27">
        <f>ROUND($D$99*I100,2)</f>
        <v>9.9</v>
      </c>
    </row>
    <row r="101" spans="1:258" s="5" customFormat="1" ht="15.75" customHeight="1">
      <c r="A101" s="23" t="s">
        <v>47</v>
      </c>
      <c r="B101" s="404" t="s">
        <v>149</v>
      </c>
      <c r="C101" s="404"/>
      <c r="D101" s="404"/>
      <c r="E101" s="404"/>
      <c r="F101" s="404"/>
      <c r="G101" s="404"/>
      <c r="H101" s="404"/>
      <c r="I101" s="46">
        <v>3.3E-4</v>
      </c>
      <c r="J101" s="27">
        <f>ROUND($D$99*I101,2)</f>
        <v>0.78</v>
      </c>
    </row>
    <row r="102" spans="1:258" s="5" customFormat="1" ht="33.6" customHeight="1">
      <c r="A102" s="23" t="s">
        <v>53</v>
      </c>
      <c r="B102" s="382" t="s">
        <v>288</v>
      </c>
      <c r="C102" s="382"/>
      <c r="D102" s="382"/>
      <c r="E102" s="382"/>
      <c r="F102" s="382"/>
      <c r="G102" s="382"/>
      <c r="H102" s="382"/>
      <c r="I102" s="46">
        <v>1.9400000000000001E-2</v>
      </c>
      <c r="J102" s="27">
        <f>ROUND($D$99*I102,2)</f>
        <v>46.07</v>
      </c>
    </row>
    <row r="103" spans="1:258" s="5" customFormat="1" ht="15.75" customHeight="1">
      <c r="A103" s="23" t="s">
        <v>95</v>
      </c>
      <c r="B103" s="404" t="s">
        <v>151</v>
      </c>
      <c r="C103" s="404"/>
      <c r="D103" s="404"/>
      <c r="E103" s="404"/>
      <c r="F103" s="404"/>
      <c r="G103" s="404"/>
      <c r="H103" s="404"/>
      <c r="I103" s="46">
        <v>7.1399999999999996E-3</v>
      </c>
      <c r="J103" s="27">
        <f>ROUND($D$99*I103,2)</f>
        <v>16.96</v>
      </c>
    </row>
    <row r="104" spans="1:258" s="5" customFormat="1" ht="38.25" customHeight="1">
      <c r="A104" s="23" t="s">
        <v>97</v>
      </c>
      <c r="B104" s="457" t="s">
        <v>289</v>
      </c>
      <c r="C104" s="457"/>
      <c r="D104" s="457"/>
      <c r="E104" s="457"/>
      <c r="F104" s="457"/>
      <c r="G104" s="457"/>
      <c r="H104" s="457"/>
      <c r="I104" s="101">
        <v>0.04</v>
      </c>
      <c r="J104" s="27">
        <f>ROUND($J$49*I104,2)</f>
        <v>79.36</v>
      </c>
    </row>
    <row r="105" spans="1:258" s="5" customFormat="1" ht="15.75" customHeight="1">
      <c r="A105" s="397" t="s">
        <v>111</v>
      </c>
      <c r="B105" s="397"/>
      <c r="C105" s="397"/>
      <c r="D105" s="397"/>
      <c r="E105" s="397"/>
      <c r="F105" s="397"/>
      <c r="G105" s="397"/>
      <c r="H105" s="397"/>
      <c r="I105" s="47">
        <f>SUM(I100:I104)</f>
        <v>7.1040000000000006E-2</v>
      </c>
      <c r="J105" s="40">
        <f>SUM(J100:J104)</f>
        <v>153.07</v>
      </c>
    </row>
    <row r="106" spans="1:258" s="5" customFormat="1" ht="15.75" customHeight="1">
      <c r="A106" s="430" t="s">
        <v>153</v>
      </c>
      <c r="B106" s="430"/>
      <c r="C106" s="430"/>
      <c r="D106" s="430"/>
      <c r="E106" s="430"/>
      <c r="F106" s="430"/>
      <c r="G106" s="430"/>
      <c r="H106" s="430"/>
      <c r="I106" s="430"/>
      <c r="J106" s="430"/>
    </row>
    <row r="107" spans="1:258" s="5" customFormat="1" ht="15.75" customHeight="1">
      <c r="A107" s="430" t="s">
        <v>154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ht="24" customHeight="1">
      <c r="A108" s="431" t="s">
        <v>155</v>
      </c>
      <c r="B108" s="431"/>
      <c r="C108" s="431"/>
      <c r="D108" s="431"/>
      <c r="E108" s="431"/>
      <c r="F108" s="431"/>
      <c r="G108" s="431"/>
      <c r="H108" s="431"/>
      <c r="I108" s="431"/>
      <c r="J108" s="43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</row>
    <row r="109" spans="1:258" ht="39.75" customHeight="1">
      <c r="A109" s="432" t="s">
        <v>290</v>
      </c>
      <c r="B109" s="432"/>
      <c r="C109" s="432"/>
      <c r="D109" s="432"/>
      <c r="E109" s="432"/>
      <c r="F109" s="432"/>
      <c r="G109" s="432"/>
      <c r="H109" s="432"/>
      <c r="I109" s="432"/>
      <c r="J109" s="432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42.75" customHeight="1">
      <c r="A110" s="484" t="s">
        <v>157</v>
      </c>
      <c r="B110" s="315"/>
      <c r="C110" s="315"/>
      <c r="D110" s="315"/>
      <c r="E110" s="315"/>
      <c r="F110" s="315"/>
      <c r="G110" s="315"/>
      <c r="H110" s="315"/>
      <c r="I110" s="315"/>
      <c r="J110" s="30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127" t="s">
        <v>158</v>
      </c>
      <c r="B111" s="129">
        <f>J49</f>
        <v>1984</v>
      </c>
      <c r="C111" s="112" t="s">
        <v>159</v>
      </c>
      <c r="D111" s="10" t="s">
        <v>160</v>
      </c>
      <c r="E111" s="129">
        <f>J95</f>
        <v>1571.8200000000002</v>
      </c>
      <c r="F111" s="112" t="s">
        <v>159</v>
      </c>
      <c r="G111" s="174" t="s">
        <v>291</v>
      </c>
      <c r="H111" s="129">
        <f>J105</f>
        <v>153.07</v>
      </c>
      <c r="I111" s="129" t="s">
        <v>162</v>
      </c>
      <c r="J111" s="175">
        <f>B111+E111+H111</f>
        <v>3708.8900000000003</v>
      </c>
      <c r="K111" s="17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15.75" customHeight="1">
      <c r="A112" s="492" t="s">
        <v>163</v>
      </c>
      <c r="B112" s="493"/>
      <c r="C112" s="493"/>
      <c r="D112" s="493"/>
      <c r="E112" s="493"/>
      <c r="F112" s="493"/>
      <c r="G112" s="493"/>
      <c r="H112" s="493"/>
      <c r="I112" s="493"/>
      <c r="J112" s="494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8" t="s">
        <v>164</v>
      </c>
      <c r="B113" s="495" t="s">
        <v>165</v>
      </c>
      <c r="C113" s="495"/>
      <c r="D113" s="495"/>
      <c r="E113" s="495"/>
      <c r="F113" s="495"/>
      <c r="G113" s="495"/>
      <c r="H113" s="495"/>
      <c r="I113" s="495"/>
      <c r="J113" s="121" t="s">
        <v>90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37.35" customHeight="1">
      <c r="A114" s="49" t="s">
        <v>45</v>
      </c>
      <c r="B114" s="382" t="s">
        <v>166</v>
      </c>
      <c r="C114" s="382"/>
      <c r="D114" s="382"/>
      <c r="E114" s="382"/>
      <c r="F114" s="382"/>
      <c r="G114" s="382"/>
      <c r="H114" s="382"/>
      <c r="I114" s="101">
        <v>9.0749999999999997E-2</v>
      </c>
      <c r="J114" s="27">
        <f>ROUND($J$49*I114,2)</f>
        <v>180.05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15.75" customHeight="1">
      <c r="A115" s="49" t="s">
        <v>47</v>
      </c>
      <c r="B115" s="404" t="s">
        <v>167</v>
      </c>
      <c r="C115" s="404"/>
      <c r="D115" s="404"/>
      <c r="E115" s="404"/>
      <c r="F115" s="404"/>
      <c r="G115" s="404"/>
      <c r="H115" s="404"/>
      <c r="I115" s="46">
        <v>8.2199999999999999E-3</v>
      </c>
      <c r="J115" s="27">
        <f>ROUND($J$111*I115,2)</f>
        <v>30.49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25.5" customHeight="1">
      <c r="A116" s="49" t="s">
        <v>50</v>
      </c>
      <c r="B116" s="382" t="s">
        <v>168</v>
      </c>
      <c r="C116" s="382"/>
      <c r="D116" s="382"/>
      <c r="E116" s="382"/>
      <c r="F116" s="382"/>
      <c r="G116" s="382"/>
      <c r="H116" s="382"/>
      <c r="I116" s="46">
        <v>2.0000000000000001E-4</v>
      </c>
      <c r="J116" s="27">
        <f>ROUND($J$111*I116,2)</f>
        <v>0.74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6.25" customHeight="1">
      <c r="A117" s="49" t="s">
        <v>53</v>
      </c>
      <c r="B117" s="382" t="s">
        <v>292</v>
      </c>
      <c r="C117" s="382"/>
      <c r="D117" s="382"/>
      <c r="E117" s="382"/>
      <c r="F117" s="382"/>
      <c r="G117" s="382"/>
      <c r="H117" s="382"/>
      <c r="I117" s="46">
        <v>3.2000000000000003E-4</v>
      </c>
      <c r="J117" s="27">
        <f>ROUND($J$111*I117,2)</f>
        <v>1.19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85" customHeight="1">
      <c r="A118" s="49" t="s">
        <v>95</v>
      </c>
      <c r="B118" s="496" t="s">
        <v>170</v>
      </c>
      <c r="C118" s="496"/>
      <c r="D118" s="496"/>
      <c r="E118" s="496"/>
      <c r="F118" s="496"/>
      <c r="G118" s="496"/>
      <c r="H118" s="496"/>
      <c r="I118" s="46">
        <v>7.3999999999999999E-4</v>
      </c>
      <c r="J118" s="27">
        <f>ROUND($J$49*I118,2)</f>
        <v>1.47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97</v>
      </c>
      <c r="B119" s="414" t="s">
        <v>293</v>
      </c>
      <c r="C119" s="417"/>
      <c r="D119" s="417"/>
      <c r="E119" s="417"/>
      <c r="F119" s="417"/>
      <c r="G119" s="417"/>
      <c r="H119" s="416"/>
      <c r="I119" s="46">
        <v>1.389E-2</v>
      </c>
      <c r="J119" s="27">
        <f>ROUND($J$111*I119,2)</f>
        <v>51.52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18.95" customHeight="1">
      <c r="A120" s="49" t="s">
        <v>122</v>
      </c>
      <c r="B120" s="404" t="s">
        <v>172</v>
      </c>
      <c r="C120" s="404"/>
      <c r="D120" s="404"/>
      <c r="E120" s="404"/>
      <c r="F120" s="404"/>
      <c r="G120" s="404"/>
      <c r="H120" s="404"/>
      <c r="I120" s="46">
        <v>0</v>
      </c>
      <c r="J120" s="27">
        <f t="shared" ref="J120" si="1">ROUND($J$110*I120,2)</f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5.75" customHeight="1">
      <c r="A121" s="397" t="s">
        <v>111</v>
      </c>
      <c r="B121" s="397"/>
      <c r="C121" s="397"/>
      <c r="D121" s="397"/>
      <c r="E121" s="397"/>
      <c r="F121" s="397"/>
      <c r="G121" s="397"/>
      <c r="H121" s="397"/>
      <c r="I121" s="47">
        <f>SUM(I114:I120)</f>
        <v>0.11412000000000001</v>
      </c>
      <c r="J121" s="50">
        <f>SUM(J114:J120)</f>
        <v>265.46000000000004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410" t="s">
        <v>173</v>
      </c>
      <c r="B122" s="410"/>
      <c r="C122" s="410"/>
      <c r="D122" s="410"/>
      <c r="E122" s="410"/>
      <c r="F122" s="410"/>
      <c r="G122" s="410"/>
      <c r="H122" s="410"/>
      <c r="I122" s="410"/>
      <c r="J122" s="4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174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27.2" customHeight="1">
      <c r="A124" s="377" t="s">
        <v>175</v>
      </c>
      <c r="B124" s="377"/>
      <c r="C124" s="377"/>
      <c r="D124" s="377"/>
      <c r="E124" s="377"/>
      <c r="F124" s="377"/>
      <c r="G124" s="377"/>
      <c r="H124" s="377"/>
      <c r="I124" s="377"/>
      <c r="J124" s="37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8.35" customHeight="1">
      <c r="A125" s="411" t="s">
        <v>294</v>
      </c>
      <c r="B125" s="411"/>
      <c r="C125" s="411"/>
      <c r="D125" s="411"/>
      <c r="E125" s="411"/>
      <c r="F125" s="411"/>
      <c r="G125" s="411"/>
      <c r="H125" s="411"/>
      <c r="I125" s="411"/>
      <c r="J125" s="4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20" t="s">
        <v>177</v>
      </c>
      <c r="B126" s="417"/>
      <c r="C126" s="417"/>
      <c r="D126" s="417"/>
      <c r="E126" s="417"/>
      <c r="F126" s="417"/>
      <c r="G126" s="417"/>
      <c r="H126" s="417"/>
      <c r="I126" s="417"/>
      <c r="J126" s="41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s="5" customFormat="1" ht="14.65" customHeight="1">
      <c r="A127" s="421"/>
      <c r="B127" s="421"/>
      <c r="C127" s="421"/>
      <c r="D127" s="421"/>
      <c r="E127" s="421"/>
      <c r="F127" s="421"/>
      <c r="G127" s="421"/>
      <c r="H127" s="421"/>
      <c r="I127" s="421"/>
      <c r="J127" s="421"/>
    </row>
    <row r="128" spans="1:258" s="5" customFormat="1" ht="16.149999999999999" customHeight="1">
      <c r="A128" s="422" t="s">
        <v>178</v>
      </c>
      <c r="B128" s="422"/>
      <c r="C128" s="422"/>
      <c r="D128" s="422"/>
      <c r="E128" s="422"/>
      <c r="F128" s="422"/>
      <c r="G128" s="422"/>
      <c r="H128" s="422"/>
      <c r="I128" s="422"/>
      <c r="J128" s="422"/>
    </row>
    <row r="129" spans="1:258" s="5" customFormat="1" ht="15.75" customHeight="1">
      <c r="A129" s="141" t="s">
        <v>179</v>
      </c>
      <c r="B129" s="423" t="s">
        <v>180</v>
      </c>
      <c r="C129" s="423"/>
      <c r="D129" s="423"/>
      <c r="E129" s="423"/>
      <c r="F129" s="423"/>
      <c r="G129" s="423"/>
      <c r="H129" s="423"/>
      <c r="I129" s="423"/>
      <c r="J129" s="142" t="s">
        <v>90</v>
      </c>
    </row>
    <row r="130" spans="1:258" s="5" customFormat="1">
      <c r="A130" s="132" t="s">
        <v>45</v>
      </c>
      <c r="B130" s="424" t="s">
        <v>181</v>
      </c>
      <c r="C130" s="424"/>
      <c r="D130" s="424"/>
      <c r="E130" s="424"/>
      <c r="F130" s="424"/>
      <c r="G130" s="424"/>
      <c r="H130" s="424"/>
      <c r="I130" s="133"/>
      <c r="J130" s="134">
        <v>0</v>
      </c>
    </row>
    <row r="131" spans="1:258" s="5" customFormat="1">
      <c r="A131" s="425" t="s">
        <v>182</v>
      </c>
      <c r="B131" s="425"/>
      <c r="C131" s="425"/>
      <c r="D131" s="425"/>
      <c r="E131" s="425"/>
      <c r="F131" s="425"/>
      <c r="G131" s="425"/>
      <c r="H131" s="425"/>
      <c r="I131" s="135"/>
      <c r="J131" s="134">
        <v>0</v>
      </c>
    </row>
    <row r="132" spans="1:258" s="5" customFormat="1">
      <c r="A132" s="136" t="s">
        <v>47</v>
      </c>
      <c r="B132" s="426" t="s">
        <v>183</v>
      </c>
      <c r="C132" s="426"/>
      <c r="D132" s="426"/>
      <c r="E132" s="426"/>
      <c r="F132" s="426"/>
      <c r="G132" s="426"/>
      <c r="H132" s="426"/>
      <c r="I132" s="133"/>
      <c r="J132" s="137">
        <f>ROUND(I73*J131,2)</f>
        <v>0</v>
      </c>
    </row>
    <row r="133" spans="1:258" s="5" customFormat="1">
      <c r="A133" s="427" t="s">
        <v>182</v>
      </c>
      <c r="B133" s="427"/>
      <c r="C133" s="427"/>
      <c r="D133" s="427"/>
      <c r="E133" s="427"/>
      <c r="F133" s="427"/>
      <c r="G133" s="427"/>
      <c r="H133" s="427"/>
      <c r="I133" s="143"/>
      <c r="J133" s="144">
        <f>SUM(J131:J132)</f>
        <v>0</v>
      </c>
    </row>
    <row r="134" spans="1:258" s="5" customFormat="1" ht="14.65" customHeight="1">
      <c r="A134" s="426"/>
      <c r="B134" s="426"/>
      <c r="C134" s="426"/>
      <c r="D134" s="426"/>
      <c r="E134" s="426"/>
      <c r="F134" s="426"/>
      <c r="G134" s="426"/>
      <c r="H134" s="426"/>
      <c r="I134" s="426"/>
      <c r="J134" s="426"/>
    </row>
    <row r="135" spans="1:258" s="5" customFormat="1" ht="16.149999999999999" customHeight="1">
      <c r="A135" s="422" t="s">
        <v>184</v>
      </c>
      <c r="B135" s="422"/>
      <c r="C135" s="422"/>
      <c r="D135" s="422"/>
      <c r="E135" s="422"/>
      <c r="F135" s="422"/>
      <c r="G135" s="422"/>
      <c r="H135" s="422"/>
      <c r="I135" s="422"/>
      <c r="J135" s="422"/>
    </row>
    <row r="136" spans="1:258" s="5" customFormat="1" ht="16.350000000000001" customHeight="1">
      <c r="A136" s="145">
        <v>4</v>
      </c>
      <c r="B136" s="428" t="s">
        <v>185</v>
      </c>
      <c r="C136" s="428"/>
      <c r="D136" s="428"/>
      <c r="E136" s="428"/>
      <c r="F136" s="428"/>
      <c r="G136" s="428"/>
      <c r="H136" s="428"/>
      <c r="I136" s="428"/>
      <c r="J136" s="142" t="s">
        <v>90</v>
      </c>
    </row>
    <row r="137" spans="1:258" s="5" customFormat="1" ht="14.65" customHeight="1">
      <c r="A137" s="138" t="s">
        <v>164</v>
      </c>
      <c r="B137" s="480" t="s">
        <v>165</v>
      </c>
      <c r="C137" s="480"/>
      <c r="D137" s="480"/>
      <c r="E137" s="480"/>
      <c r="F137" s="480"/>
      <c r="G137" s="480"/>
      <c r="H137" s="480"/>
      <c r="I137" s="140">
        <f>I121</f>
        <v>0.11412000000000001</v>
      </c>
      <c r="J137" s="134">
        <f>J121</f>
        <v>265.46000000000004</v>
      </c>
    </row>
    <row r="138" spans="1:258" s="5" customFormat="1" ht="14.65" customHeight="1">
      <c r="A138" s="138" t="s">
        <v>186</v>
      </c>
      <c r="B138" s="480" t="s">
        <v>180</v>
      </c>
      <c r="C138" s="480"/>
      <c r="D138" s="480"/>
      <c r="E138" s="480"/>
      <c r="F138" s="480"/>
      <c r="G138" s="480"/>
      <c r="H138" s="480"/>
      <c r="I138" s="139"/>
      <c r="J138" s="134">
        <f>J133</f>
        <v>0</v>
      </c>
    </row>
    <row r="139" spans="1:258" s="5" customFormat="1" ht="14.65" customHeight="1">
      <c r="A139" s="481" t="s">
        <v>182</v>
      </c>
      <c r="B139" s="481"/>
      <c r="C139" s="481"/>
      <c r="D139" s="481"/>
      <c r="E139" s="481"/>
      <c r="F139" s="481"/>
      <c r="G139" s="481"/>
      <c r="H139" s="481"/>
      <c r="I139" s="146">
        <f>SUM(I137:I138)</f>
        <v>0.11412000000000001</v>
      </c>
      <c r="J139" s="144">
        <f>SUM(J137+J138)</f>
        <v>265.46000000000004</v>
      </c>
    </row>
    <row r="140" spans="1:258" s="5" customFormat="1" ht="14.65" customHeight="1">
      <c r="A140" s="482"/>
      <c r="B140" s="482"/>
      <c r="C140" s="482"/>
      <c r="D140" s="482"/>
      <c r="E140" s="482"/>
      <c r="F140" s="482"/>
      <c r="G140" s="482"/>
      <c r="H140" s="482"/>
      <c r="I140" s="482"/>
      <c r="J140" s="482"/>
    </row>
    <row r="141" spans="1:258" ht="28.35" customHeight="1">
      <c r="A141" s="171"/>
      <c r="B141" s="170"/>
      <c r="C141" s="170"/>
      <c r="D141" s="170"/>
      <c r="E141" s="170"/>
      <c r="F141" s="170"/>
      <c r="G141" s="170"/>
      <c r="H141" s="170"/>
      <c r="I141" s="170"/>
      <c r="J141" s="16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</row>
    <row r="142" spans="1:258" ht="28.35" customHeight="1">
      <c r="A142" s="507" t="s">
        <v>187</v>
      </c>
      <c r="B142" s="508"/>
      <c r="C142" s="508"/>
      <c r="D142" s="508"/>
      <c r="E142" s="508"/>
      <c r="F142" s="508"/>
      <c r="G142" s="508"/>
      <c r="H142" s="508"/>
      <c r="I142" s="508"/>
      <c r="J142" s="50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8.399999999999999" customHeight="1">
      <c r="A143" s="24">
        <v>5</v>
      </c>
      <c r="B143" s="396" t="s">
        <v>188</v>
      </c>
      <c r="C143" s="451"/>
      <c r="D143" s="451"/>
      <c r="E143" s="451"/>
      <c r="F143" s="451"/>
      <c r="G143" s="451"/>
      <c r="H143" s="451"/>
      <c r="I143" s="510"/>
      <c r="J143" s="24" t="s">
        <v>90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6.899999999999999" customHeight="1">
      <c r="A144" s="23" t="s">
        <v>45</v>
      </c>
      <c r="B144" s="299" t="s">
        <v>189</v>
      </c>
      <c r="C144" s="300"/>
      <c r="D144" s="300"/>
      <c r="E144" s="300"/>
      <c r="F144" s="300"/>
      <c r="G144" s="300"/>
      <c r="H144" s="300"/>
      <c r="I144" s="511"/>
      <c r="J144" s="52">
        <f>'Materiais e Uniforme Limpeza'!F14</f>
        <v>64.924166666666665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47</v>
      </c>
      <c r="B145" s="405" t="s">
        <v>190</v>
      </c>
      <c r="C145" s="512"/>
      <c r="D145" s="512"/>
      <c r="E145" s="512"/>
      <c r="F145" s="512"/>
      <c r="G145" s="512"/>
      <c r="H145" s="512"/>
      <c r="I145" s="513"/>
      <c r="J145" s="102">
        <f>'Materiais e Uniforme Limpeza'!F53</f>
        <v>492.14500000000004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191</v>
      </c>
      <c r="B146" s="405" t="s">
        <v>192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Limpeza'!F65</f>
        <v>189.39428571428576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50</v>
      </c>
      <c r="B147" s="412" t="s">
        <v>193</v>
      </c>
      <c r="C147" s="413"/>
      <c r="D147" s="413"/>
      <c r="E147" s="413"/>
      <c r="F147" s="413"/>
      <c r="G147" s="413"/>
      <c r="H147" s="413"/>
      <c r="I147" s="514"/>
      <c r="J147" s="53">
        <f>'Materiais e Uniforme Limpeza'!F96</f>
        <v>69.327222222222233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350000000000001" customHeight="1">
      <c r="A148" s="23" t="s">
        <v>53</v>
      </c>
      <c r="B148" s="299" t="s">
        <v>295</v>
      </c>
      <c r="C148" s="300"/>
      <c r="D148" s="300"/>
      <c r="E148" s="300"/>
      <c r="F148" s="300"/>
      <c r="G148" s="300"/>
      <c r="H148" s="300"/>
      <c r="I148" s="511"/>
      <c r="J148" s="53">
        <f>'Materiais e Uniforme Limpeza'!F105</f>
        <v>378.63833333333332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28.35" customHeight="1">
      <c r="A149" s="418" t="s">
        <v>195</v>
      </c>
      <c r="B149" s="419"/>
      <c r="C149" s="419"/>
      <c r="D149" s="419"/>
      <c r="E149" s="419"/>
      <c r="F149" s="419"/>
      <c r="G149" s="419"/>
      <c r="H149" s="419"/>
      <c r="I149" s="497"/>
      <c r="J149" s="54">
        <f>ROUND(SUM(J144:J148),2)</f>
        <v>1194.43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98" t="s">
        <v>196</v>
      </c>
      <c r="B150" s="499"/>
      <c r="C150" s="499"/>
      <c r="D150" s="499"/>
      <c r="E150" s="499"/>
      <c r="F150" s="499"/>
      <c r="G150" s="499"/>
      <c r="H150" s="499"/>
      <c r="I150" s="499"/>
      <c r="J150" s="50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s="5" customFormat="1" ht="29.25" customHeight="1">
      <c r="A151" s="501" t="s">
        <v>197</v>
      </c>
      <c r="B151" s="502"/>
      <c r="C151" s="502"/>
      <c r="D151" s="502"/>
      <c r="E151" s="502"/>
      <c r="F151" s="502"/>
      <c r="G151" s="502"/>
      <c r="H151" s="502"/>
      <c r="I151" s="502"/>
      <c r="J151" s="503"/>
    </row>
    <row r="152" spans="1:258" ht="18" customHeight="1">
      <c r="A152" s="24">
        <v>6</v>
      </c>
      <c r="B152" s="442" t="s">
        <v>198</v>
      </c>
      <c r="C152" s="443"/>
      <c r="D152" s="443"/>
      <c r="E152" s="443"/>
      <c r="F152" s="443"/>
      <c r="G152" s="443"/>
      <c r="H152" s="444"/>
      <c r="I152" s="24" t="s">
        <v>89</v>
      </c>
      <c r="J152" s="55" t="s">
        <v>90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40.5" customHeight="1">
      <c r="A153" s="504" t="s">
        <v>199</v>
      </c>
      <c r="B153" s="505"/>
      <c r="C153" s="505"/>
      <c r="D153" s="505"/>
      <c r="E153" s="505"/>
      <c r="F153" s="505"/>
      <c r="G153" s="505"/>
      <c r="H153" s="506"/>
      <c r="I153" s="56" t="s">
        <v>131</v>
      </c>
      <c r="J153" s="57">
        <f>SUM(J49+J95+J105+J139+J149)</f>
        <v>5168.7800000000007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15.75" customHeight="1">
      <c r="A154" s="23" t="s">
        <v>45</v>
      </c>
      <c r="B154" s="412" t="s">
        <v>200</v>
      </c>
      <c r="C154" s="413"/>
      <c r="D154" s="413"/>
      <c r="E154" s="413"/>
      <c r="F154" s="413"/>
      <c r="G154" s="413"/>
      <c r="H154" s="514"/>
      <c r="I154" s="37">
        <v>0.05</v>
      </c>
      <c r="J154" s="27">
        <f>ROUND(I154*J153,2)</f>
        <v>258.44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37.5" customHeight="1">
      <c r="A155" s="504" t="s">
        <v>201</v>
      </c>
      <c r="B155" s="505"/>
      <c r="C155" s="505"/>
      <c r="D155" s="505"/>
      <c r="E155" s="505"/>
      <c r="F155" s="505"/>
      <c r="G155" s="505"/>
      <c r="H155" s="506"/>
      <c r="I155" s="58" t="s">
        <v>131</v>
      </c>
      <c r="J155" s="57">
        <f>SUM(J49+J95+J105+J139+J149+J154)</f>
        <v>5427.22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15.75" customHeight="1">
      <c r="A156" s="23" t="s">
        <v>47</v>
      </c>
      <c r="B156" s="412" t="s">
        <v>202</v>
      </c>
      <c r="C156" s="413"/>
      <c r="D156" s="413"/>
      <c r="E156" s="413"/>
      <c r="F156" s="413"/>
      <c r="G156" s="413"/>
      <c r="H156" s="514"/>
      <c r="I156" s="37">
        <v>6.7900000000000002E-2</v>
      </c>
      <c r="J156" s="27">
        <f>ROUND(I156*J155,2)</f>
        <v>368.51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45" customHeight="1">
      <c r="A157" s="504" t="s">
        <v>203</v>
      </c>
      <c r="B157" s="505"/>
      <c r="C157" s="505"/>
      <c r="D157" s="505"/>
      <c r="E157" s="505"/>
      <c r="F157" s="505"/>
      <c r="G157" s="505"/>
      <c r="H157" s="506"/>
      <c r="I157" s="58" t="s">
        <v>131</v>
      </c>
      <c r="J157" s="57">
        <f>SUM(J49+J95+J105+J139+J149+J154+J156)</f>
        <v>5795.7300000000005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15.75" customHeight="1">
      <c r="A158" s="23" t="s">
        <v>50</v>
      </c>
      <c r="B158" s="412" t="s">
        <v>204</v>
      </c>
      <c r="C158" s="413"/>
      <c r="D158" s="413"/>
      <c r="E158" s="413"/>
      <c r="F158" s="413"/>
      <c r="G158" s="413"/>
      <c r="H158" s="514"/>
      <c r="I158" s="46" t="s">
        <v>131</v>
      </c>
      <c r="J158" s="42" t="s">
        <v>131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/>
      <c r="B159" s="412" t="s">
        <v>205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23.85" customHeight="1">
      <c r="A160" s="23"/>
      <c r="B160" s="473" t="s">
        <v>206</v>
      </c>
      <c r="C160" s="315"/>
      <c r="D160" s="315"/>
      <c r="E160" s="315"/>
      <c r="F160" s="315"/>
      <c r="G160" s="315"/>
      <c r="H160" s="301"/>
      <c r="I160" s="59">
        <v>0.03</v>
      </c>
      <c r="J160" s="27">
        <f>ROUND(($J$157/(1-$I$167))*I160,2)</f>
        <v>190.34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5.35" customHeight="1">
      <c r="A161" s="23"/>
      <c r="B161" s="473" t="s">
        <v>207</v>
      </c>
      <c r="C161" s="315"/>
      <c r="D161" s="315"/>
      <c r="E161" s="315"/>
      <c r="F161" s="315"/>
      <c r="G161" s="315"/>
      <c r="H161" s="301"/>
      <c r="I161" s="59">
        <v>6.4999999999999997E-3</v>
      </c>
      <c r="J161" s="27">
        <f>ROUND(($J$157/(1-$I$167))*I161,2)</f>
        <v>41.24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8" customHeight="1">
      <c r="A162" s="23"/>
      <c r="B162" s="299" t="s">
        <v>208</v>
      </c>
      <c r="C162" s="300"/>
      <c r="D162" s="300"/>
      <c r="E162" s="300"/>
      <c r="F162" s="300"/>
      <c r="G162" s="300"/>
      <c r="H162" s="511"/>
      <c r="I162" s="45" t="s">
        <v>131</v>
      </c>
      <c r="J162" s="42" t="s">
        <v>131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209</v>
      </c>
      <c r="C163" s="299"/>
      <c r="D163" s="299"/>
      <c r="E163" s="299"/>
      <c r="F163" s="299"/>
      <c r="G163" s="299"/>
      <c r="H163" s="299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" customHeight="1">
      <c r="A164" s="23"/>
      <c r="B164" s="377" t="s">
        <v>210</v>
      </c>
      <c r="C164" s="377"/>
      <c r="D164" s="377"/>
      <c r="E164" s="377"/>
      <c r="F164" s="377"/>
      <c r="G164" s="377"/>
      <c r="H164" s="377"/>
      <c r="I164" s="59">
        <f>'Valores da CCT e Decretos '!C23</f>
        <v>0.05</v>
      </c>
      <c r="J164" s="27">
        <f>ROUND(($J$157/(1-$I$167))*I164,2)</f>
        <v>317.23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.75" customHeight="1">
      <c r="A165" s="397" t="s">
        <v>211</v>
      </c>
      <c r="B165" s="397"/>
      <c r="C165" s="397"/>
      <c r="D165" s="397"/>
      <c r="E165" s="397"/>
      <c r="F165" s="397"/>
      <c r="G165" s="397"/>
      <c r="H165" s="397"/>
      <c r="I165" s="397"/>
      <c r="J165" s="40">
        <f>SUM(J154+J156+J160+J161+J164)</f>
        <v>1175.7600000000002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6.75" customHeight="1">
      <c r="A166" s="394"/>
      <c r="B166" s="394"/>
      <c r="C166" s="394"/>
      <c r="D166" s="394"/>
      <c r="E166" s="394"/>
      <c r="F166" s="394"/>
      <c r="G166" s="394"/>
      <c r="H166" s="394"/>
      <c r="I166" s="394"/>
      <c r="J166" s="39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5.75" customHeight="1">
      <c r="A167" s="398" t="s">
        <v>212</v>
      </c>
      <c r="B167" s="398"/>
      <c r="C167" s="398"/>
      <c r="D167" s="398"/>
      <c r="E167" s="398"/>
      <c r="F167" s="398"/>
      <c r="G167" s="398"/>
      <c r="H167" s="398"/>
      <c r="I167" s="60">
        <f>SUM(I160:I164)</f>
        <v>8.6499999999999994E-2</v>
      </c>
      <c r="J167" s="52">
        <f>SUM(J160:J164)</f>
        <v>548.81000000000006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2.75" customHeight="1">
      <c r="A168" s="399" t="s">
        <v>213</v>
      </c>
      <c r="B168" s="399"/>
      <c r="C168" s="400" t="s">
        <v>214</v>
      </c>
      <c r="D168" s="400"/>
      <c r="E168" s="400"/>
      <c r="F168" s="400"/>
      <c r="G168" s="400"/>
      <c r="H168" s="400"/>
      <c r="I168" s="400"/>
      <c r="J168" s="40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" customHeight="1">
      <c r="A169" s="399"/>
      <c r="B169" s="399"/>
      <c r="C169" s="401" t="s">
        <v>215</v>
      </c>
      <c r="D169" s="401"/>
      <c r="E169" s="401"/>
      <c r="F169" s="401"/>
      <c r="G169" s="401"/>
      <c r="H169" s="401"/>
      <c r="I169" s="401"/>
      <c r="J169" s="401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3.5" customHeight="1">
      <c r="A170" s="399"/>
      <c r="B170" s="399"/>
      <c r="C170" s="402" t="s">
        <v>216</v>
      </c>
      <c r="D170" s="402"/>
      <c r="E170" s="402"/>
      <c r="F170" s="402"/>
      <c r="G170" s="402"/>
      <c r="H170" s="402"/>
      <c r="I170" s="402"/>
      <c r="J170" s="402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6.75" customHeight="1">
      <c r="A171" s="393"/>
      <c r="B171" s="393"/>
      <c r="C171" s="393"/>
      <c r="D171" s="393"/>
      <c r="E171" s="393"/>
      <c r="F171" s="393"/>
      <c r="G171" s="393"/>
      <c r="H171" s="393"/>
      <c r="I171" s="393"/>
      <c r="J171" s="393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32.25" customHeight="1">
      <c r="A172" s="377" t="s">
        <v>217</v>
      </c>
      <c r="B172" s="377"/>
      <c r="C172" s="377"/>
      <c r="D172" s="377"/>
      <c r="E172" s="377"/>
      <c r="F172" s="377"/>
      <c r="G172" s="377"/>
      <c r="H172" s="377"/>
      <c r="I172" s="377"/>
      <c r="J172" s="37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5.25" customHeight="1">
      <c r="A173" s="394"/>
      <c r="B173" s="394"/>
      <c r="C173" s="394"/>
      <c r="D173" s="394"/>
      <c r="E173" s="394"/>
      <c r="F173" s="394"/>
      <c r="G173" s="394"/>
      <c r="H173" s="394"/>
      <c r="I173" s="394"/>
      <c r="J173" s="39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29.1" customHeight="1">
      <c r="A174" s="395" t="s">
        <v>218</v>
      </c>
      <c r="B174" s="395"/>
      <c r="C174" s="395"/>
      <c r="D174" s="395"/>
      <c r="E174" s="395"/>
      <c r="F174" s="395"/>
      <c r="G174" s="395"/>
      <c r="H174" s="395"/>
      <c r="I174" s="395"/>
      <c r="J174" s="39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5" customHeight="1">
      <c r="A175" s="396" t="s">
        <v>219</v>
      </c>
      <c r="B175" s="396"/>
      <c r="C175" s="396"/>
      <c r="D175" s="396"/>
      <c r="E175" s="396"/>
      <c r="F175" s="396"/>
      <c r="G175" s="396"/>
      <c r="H175" s="396"/>
      <c r="I175" s="396"/>
      <c r="J175" s="11" t="s">
        <v>90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61" t="s">
        <v>45</v>
      </c>
      <c r="B176" s="300" t="s">
        <v>220</v>
      </c>
      <c r="C176" s="300"/>
      <c r="D176" s="300"/>
      <c r="E176" s="300"/>
      <c r="F176" s="300"/>
      <c r="G176" s="300"/>
      <c r="H176" s="300"/>
      <c r="I176" s="300"/>
      <c r="J176" s="12">
        <f>J49</f>
        <v>1984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47</v>
      </c>
      <c r="B177" s="300" t="s">
        <v>221</v>
      </c>
      <c r="C177" s="300"/>
      <c r="D177" s="300"/>
      <c r="E177" s="300"/>
      <c r="F177" s="300"/>
      <c r="G177" s="300"/>
      <c r="H177" s="300"/>
      <c r="I177" s="300"/>
      <c r="J177" s="12">
        <f>J95</f>
        <v>1571.8200000000002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50</v>
      </c>
      <c r="B178" s="300" t="s">
        <v>222</v>
      </c>
      <c r="C178" s="300"/>
      <c r="D178" s="300"/>
      <c r="E178" s="300"/>
      <c r="F178" s="300"/>
      <c r="G178" s="300"/>
      <c r="H178" s="300"/>
      <c r="I178" s="300"/>
      <c r="J178" s="12">
        <f>J105</f>
        <v>153.07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53</v>
      </c>
      <c r="B179" s="300" t="s">
        <v>223</v>
      </c>
      <c r="C179" s="300"/>
      <c r="D179" s="300"/>
      <c r="E179" s="300"/>
      <c r="F179" s="300"/>
      <c r="G179" s="300"/>
      <c r="H179" s="300"/>
      <c r="I179" s="300"/>
      <c r="J179" s="12">
        <f>J139</f>
        <v>265.46000000000004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95</v>
      </c>
      <c r="B180" s="316" t="s">
        <v>224</v>
      </c>
      <c r="C180" s="316"/>
      <c r="D180" s="316"/>
      <c r="E180" s="316"/>
      <c r="F180" s="316"/>
      <c r="G180" s="316"/>
      <c r="H180" s="316"/>
      <c r="I180" s="316"/>
      <c r="J180" s="12">
        <f>J149</f>
        <v>1194.43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387" t="s">
        <v>225</v>
      </c>
      <c r="B181" s="387"/>
      <c r="C181" s="387"/>
      <c r="D181" s="387"/>
      <c r="E181" s="387"/>
      <c r="F181" s="387"/>
      <c r="G181" s="387"/>
      <c r="H181" s="387"/>
      <c r="I181" s="387"/>
      <c r="J181" s="62">
        <f>SUM(J176:J180)</f>
        <v>5168.7800000000007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63" t="s">
        <v>97</v>
      </c>
      <c r="B182" s="300" t="s">
        <v>226</v>
      </c>
      <c r="C182" s="300"/>
      <c r="D182" s="300"/>
      <c r="E182" s="300"/>
      <c r="F182" s="300"/>
      <c r="G182" s="300"/>
      <c r="H182" s="300"/>
      <c r="I182" s="300"/>
      <c r="J182" s="12">
        <f>J165</f>
        <v>1175.7600000000002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.6" customHeight="1">
      <c r="A183" s="387" t="s">
        <v>227</v>
      </c>
      <c r="B183" s="387"/>
      <c r="C183" s="387"/>
      <c r="D183" s="387"/>
      <c r="E183" s="387"/>
      <c r="F183" s="387"/>
      <c r="G183" s="387"/>
      <c r="H183" s="387"/>
      <c r="I183" s="387"/>
      <c r="J183" s="62">
        <f>SUM(J181:J182)</f>
        <v>6344.5400000000009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" customHeight="1">
      <c r="A184" s="64"/>
      <c r="B184" s="64"/>
      <c r="C184" s="64"/>
      <c r="D184" s="64"/>
      <c r="E184" s="64"/>
      <c r="F184" s="64"/>
      <c r="G184" s="64"/>
      <c r="H184" s="64"/>
      <c r="I184" s="65"/>
      <c r="J184" s="66"/>
      <c r="K184" s="13"/>
      <c r="L184" s="67"/>
      <c r="M184" s="13"/>
      <c r="N184" s="68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388"/>
      <c r="B185" s="388"/>
      <c r="C185" s="388"/>
      <c r="D185" s="388"/>
      <c r="E185" s="388"/>
      <c r="F185" s="388"/>
      <c r="G185" s="388"/>
      <c r="H185" s="388"/>
      <c r="I185" s="389"/>
      <c r="J185" s="38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 ht="15.75">
      <c r="A187" s="390" t="s">
        <v>228</v>
      </c>
      <c r="B187" s="390"/>
      <c r="C187" s="390"/>
      <c r="D187" s="390"/>
      <c r="E187" s="390"/>
      <c r="F187" s="390"/>
      <c r="G187" s="390"/>
      <c r="H187" s="390"/>
      <c r="I187" s="390"/>
      <c r="J187" s="39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>
      <c r="A188" s="69"/>
      <c r="B188" s="69"/>
      <c r="C188" s="69"/>
      <c r="D188" s="69"/>
      <c r="E188" s="69"/>
      <c r="F188" s="69"/>
      <c r="G188" s="69"/>
      <c r="H188" s="69"/>
      <c r="I188" s="69"/>
      <c r="J188" s="7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 ht="13.5" customHeight="1">
      <c r="A189" s="391" t="s">
        <v>229</v>
      </c>
      <c r="B189" s="391"/>
      <c r="C189" s="391"/>
      <c r="D189" s="391"/>
      <c r="E189" s="391"/>
      <c r="F189" s="391"/>
      <c r="G189" s="391"/>
      <c r="H189" s="391"/>
      <c r="I189" s="391"/>
      <c r="J189" s="391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4.1" customHeight="1">
      <c r="A190" s="392" t="s">
        <v>230</v>
      </c>
      <c r="B190" s="392"/>
      <c r="C190" s="392"/>
      <c r="D190" s="392"/>
      <c r="E190" s="392"/>
      <c r="F190" s="392"/>
      <c r="G190" s="392"/>
      <c r="H190" s="392"/>
      <c r="I190" s="392"/>
      <c r="J190" s="392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37.35" customHeight="1">
      <c r="A191" s="295" t="s">
        <v>231</v>
      </c>
      <c r="B191" s="295"/>
      <c r="C191" s="296" t="s">
        <v>232</v>
      </c>
      <c r="D191" s="296"/>
      <c r="E191" s="296" t="s">
        <v>233</v>
      </c>
      <c r="F191" s="296"/>
      <c r="G191" s="11"/>
      <c r="H191" s="296" t="s">
        <v>234</v>
      </c>
      <c r="I191" s="296"/>
      <c r="J191" s="29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14.1" customHeight="1">
      <c r="A192" s="335" t="s">
        <v>237</v>
      </c>
      <c r="B192" s="335"/>
      <c r="C192" s="336" t="s">
        <v>300</v>
      </c>
      <c r="D192" s="336"/>
      <c r="E192" s="334">
        <f>J183</f>
        <v>6344.5400000000009</v>
      </c>
      <c r="F192" s="334"/>
      <c r="G192" s="164"/>
      <c r="H192" s="332">
        <f>ROUND((1/365)*E192,2)</f>
        <v>17.38</v>
      </c>
      <c r="I192" s="332"/>
      <c r="J192" s="33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297" t="s">
        <v>239</v>
      </c>
      <c r="B193" s="298"/>
      <c r="C193" s="383" t="s">
        <v>240</v>
      </c>
      <c r="D193" s="384"/>
      <c r="E193" s="334">
        <f>J183</f>
        <v>6344.5400000000009</v>
      </c>
      <c r="F193" s="334"/>
      <c r="G193" s="164"/>
      <c r="H193" s="332">
        <f>ROUND((1/300)*E193,2)</f>
        <v>21.15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14.1" customHeight="1">
      <c r="A194" s="297"/>
      <c r="B194" s="298"/>
      <c r="C194" s="383"/>
      <c r="D194" s="311"/>
      <c r="E194" s="379"/>
      <c r="F194" s="311"/>
      <c r="G194" s="163"/>
      <c r="H194" s="385"/>
      <c r="I194" s="310"/>
      <c r="J194" s="311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>
      <c r="A195" s="337"/>
      <c r="B195" s="337"/>
      <c r="C195" s="337"/>
      <c r="D195" s="337"/>
      <c r="E195" s="337"/>
      <c r="F195" s="337"/>
      <c r="G195" s="165"/>
      <c r="H195" s="338"/>
      <c r="I195" s="338"/>
      <c r="J195" s="33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>
      <c r="A196" s="339"/>
      <c r="B196" s="339"/>
      <c r="C196" s="339"/>
      <c r="D196" s="339"/>
      <c r="E196" s="339"/>
      <c r="F196" s="339"/>
      <c r="G196" s="339"/>
      <c r="H196" s="339"/>
      <c r="I196" s="339"/>
      <c r="J196" s="339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 ht="17.100000000000001" customHeight="1">
      <c r="A197" s="341" t="s">
        <v>241</v>
      </c>
      <c r="B197" s="341"/>
      <c r="C197" s="341"/>
      <c r="D197" s="341"/>
      <c r="E197" s="341"/>
      <c r="F197" s="341"/>
      <c r="G197" s="341"/>
      <c r="H197" s="341"/>
      <c r="I197" s="341"/>
      <c r="J197" s="341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 ht="37.35" customHeight="1">
      <c r="A198" s="295" t="s">
        <v>231</v>
      </c>
      <c r="B198" s="295"/>
      <c r="C198" s="296" t="s">
        <v>242</v>
      </c>
      <c r="D198" s="296"/>
      <c r="E198" s="296" t="s">
        <v>243</v>
      </c>
      <c r="F198" s="296"/>
      <c r="G198" s="11"/>
      <c r="H198" s="296" t="s">
        <v>234</v>
      </c>
      <c r="I198" s="296"/>
      <c r="J198" s="29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38.25" customHeight="1">
      <c r="A199" s="377" t="s">
        <v>244</v>
      </c>
      <c r="B199" s="377"/>
      <c r="C199" s="378" t="s">
        <v>245</v>
      </c>
      <c r="D199" s="378"/>
      <c r="E199" s="334">
        <f>J183</f>
        <v>6344.5400000000009</v>
      </c>
      <c r="F199" s="334"/>
      <c r="G199" s="172"/>
      <c r="H199" s="379">
        <f>ROUND((1/2700)*E199,2)</f>
        <v>2.35</v>
      </c>
      <c r="I199" s="379"/>
      <c r="J199" s="334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>
      <c r="A200" s="380"/>
      <c r="B200" s="380"/>
      <c r="C200" s="380"/>
      <c r="D200" s="380"/>
      <c r="E200" s="380"/>
      <c r="F200" s="380"/>
      <c r="G200" s="168"/>
      <c r="H200" s="338"/>
      <c r="I200" s="338"/>
      <c r="J200" s="33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>
      <c r="A201" s="381"/>
      <c r="B201" s="381"/>
      <c r="C201" s="381"/>
      <c r="D201" s="381"/>
      <c r="E201" s="381"/>
      <c r="F201" s="381"/>
      <c r="G201" s="381"/>
      <c r="H201" s="381"/>
      <c r="I201" s="381"/>
      <c r="J201" s="381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13.5" customHeight="1">
      <c r="A202" s="382" t="s">
        <v>246</v>
      </c>
      <c r="B202" s="382"/>
      <c r="C202" s="382"/>
      <c r="D202" s="382"/>
      <c r="E202" s="382"/>
      <c r="F202" s="382"/>
      <c r="G202" s="382"/>
      <c r="H202" s="382"/>
      <c r="I202" s="382"/>
      <c r="J202" s="382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>
      <c r="A203" s="382"/>
      <c r="B203" s="382"/>
      <c r="C203" s="382"/>
      <c r="D203" s="382"/>
      <c r="E203" s="382"/>
      <c r="F203" s="382"/>
      <c r="G203" s="382"/>
      <c r="H203" s="382"/>
      <c r="I203" s="382"/>
      <c r="J203" s="382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 ht="73.150000000000006" customHeight="1">
      <c r="A204" s="72" t="s">
        <v>231</v>
      </c>
      <c r="B204" s="11" t="s">
        <v>247</v>
      </c>
      <c r="C204" s="11" t="s">
        <v>248</v>
      </c>
      <c r="D204" s="296" t="s">
        <v>249</v>
      </c>
      <c r="E204" s="296"/>
      <c r="F204" s="11" t="s">
        <v>250</v>
      </c>
      <c r="G204" s="11"/>
      <c r="H204" s="11" t="s">
        <v>251</v>
      </c>
      <c r="I204" s="296" t="s">
        <v>252</v>
      </c>
      <c r="J204" s="29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 ht="63" customHeight="1">
      <c r="A205" s="71" t="s">
        <v>253</v>
      </c>
      <c r="B205" s="74" t="s">
        <v>254</v>
      </c>
      <c r="C205" s="75" t="s">
        <v>255</v>
      </c>
      <c r="D205" s="333" t="s">
        <v>537</v>
      </c>
      <c r="E205" s="333"/>
      <c r="F205" s="73">
        <f>ROUND((1/160)*16*(1/171.6),7)</f>
        <v>5.8279999999999996E-4</v>
      </c>
      <c r="G205" s="73"/>
      <c r="H205" s="57">
        <f>J183</f>
        <v>6344.5400000000009</v>
      </c>
      <c r="I205" s="334">
        <f>ROUND(F205*H205,2)</f>
        <v>3.7</v>
      </c>
      <c r="J205" s="33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63" customHeight="1">
      <c r="A206" s="71" t="s">
        <v>301</v>
      </c>
      <c r="B206" s="74" t="s">
        <v>257</v>
      </c>
      <c r="C206" s="75" t="s">
        <v>255</v>
      </c>
      <c r="D206" s="521" t="s">
        <v>537</v>
      </c>
      <c r="E206" s="304"/>
      <c r="F206" s="73">
        <f>ROUND((1/380)*16*(1/171.6),7)</f>
        <v>2.454E-4</v>
      </c>
      <c r="G206" s="73"/>
      <c r="H206" s="57">
        <f>J183</f>
        <v>6344.5400000000009</v>
      </c>
      <c r="I206" s="334">
        <f>ROUND(F206*H206,2)</f>
        <v>1.56</v>
      </c>
      <c r="J206" s="33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 ht="56.45" customHeight="1">
      <c r="A207" s="99" t="s">
        <v>256</v>
      </c>
      <c r="B207" s="100" t="s">
        <v>257</v>
      </c>
      <c r="C207" s="56" t="s">
        <v>255</v>
      </c>
      <c r="D207" s="333" t="s">
        <v>537</v>
      </c>
      <c r="E207" s="333"/>
      <c r="F207" s="73">
        <f>ROUND((1/380)*16*(1/171.6),7)</f>
        <v>2.454E-4</v>
      </c>
      <c r="G207" s="73"/>
      <c r="H207" s="57">
        <f>J183</f>
        <v>6344.5400000000009</v>
      </c>
      <c r="I207" s="334">
        <f>ROUND(F207*H207,2)</f>
        <v>1.56</v>
      </c>
      <c r="J207" s="33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>
      <c r="A208" s="375"/>
      <c r="B208" s="375"/>
      <c r="C208" s="375"/>
      <c r="D208" s="375"/>
      <c r="E208" s="375"/>
      <c r="F208" s="375"/>
      <c r="G208" s="375"/>
      <c r="H208" s="375"/>
      <c r="I208" s="376"/>
      <c r="J208" s="37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>
      <c r="A209" s="365" t="s">
        <v>258</v>
      </c>
      <c r="B209" s="365"/>
      <c r="C209" s="365"/>
      <c r="D209" s="365"/>
      <c r="E209" s="365"/>
      <c r="F209" s="365"/>
      <c r="G209" s="365"/>
      <c r="H209" s="365"/>
      <c r="I209" s="365"/>
      <c r="J209" s="36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>
      <c r="A210" s="365"/>
      <c r="B210" s="365"/>
      <c r="C210" s="365"/>
      <c r="D210" s="365"/>
      <c r="E210" s="365"/>
      <c r="F210" s="365"/>
      <c r="G210" s="365"/>
      <c r="H210" s="365"/>
      <c r="I210" s="365"/>
      <c r="J210" s="36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25.35" customHeight="1">
      <c r="A211" s="366" t="s">
        <v>259</v>
      </c>
      <c r="B211" s="366"/>
      <c r="C211" s="366"/>
      <c r="D211" s="367" t="s">
        <v>260</v>
      </c>
      <c r="E211" s="367"/>
      <c r="F211" s="76" t="s">
        <v>261</v>
      </c>
      <c r="G211" s="76"/>
      <c r="H211" s="296" t="s">
        <v>262</v>
      </c>
      <c r="I211" s="296"/>
      <c r="J211" s="29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65" t="s">
        <v>264</v>
      </c>
      <c r="B212" s="365"/>
      <c r="C212" s="365"/>
      <c r="D212" s="356">
        <f>H192</f>
        <v>17.38</v>
      </c>
      <c r="E212" s="356"/>
      <c r="F212" s="106">
        <f>I14</f>
        <v>230.8</v>
      </c>
      <c r="G212" s="173"/>
      <c r="H212" s="368">
        <f>D212*F212</f>
        <v>4011.3040000000001</v>
      </c>
      <c r="I212" s="370"/>
      <c r="J212" s="371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 t="s">
        <v>265</v>
      </c>
      <c r="B213" s="365"/>
      <c r="C213" s="365"/>
      <c r="D213" s="356">
        <f>H193</f>
        <v>21.15</v>
      </c>
      <c r="E213" s="356"/>
      <c r="F213" s="106">
        <f>I15</f>
        <v>8</v>
      </c>
      <c r="G213" s="173"/>
      <c r="H213" s="368">
        <f>D213*F213</f>
        <v>169.2</v>
      </c>
      <c r="I213" s="370"/>
      <c r="J213" s="371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 ht="13.35" customHeight="1">
      <c r="A214" s="359" t="s">
        <v>64</v>
      </c>
      <c r="B214" s="359"/>
      <c r="C214" s="359"/>
      <c r="D214" s="359"/>
      <c r="E214" s="359"/>
      <c r="F214" s="78">
        <f>SUM(F212:F213)</f>
        <v>238.8</v>
      </c>
      <c r="G214" s="78"/>
      <c r="H214" s="360">
        <f>SUM(H212:H213)</f>
        <v>4180.5039999999999</v>
      </c>
      <c r="I214" s="360"/>
      <c r="J214" s="36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>
      <c r="A215" s="362"/>
      <c r="B215" s="362"/>
      <c r="C215" s="362"/>
      <c r="D215" s="362"/>
      <c r="E215" s="362"/>
      <c r="F215" s="362"/>
      <c r="G215" s="362"/>
      <c r="H215" s="362"/>
      <c r="I215" s="362"/>
      <c r="J215" s="362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 ht="14.1" customHeight="1">
      <c r="A216" s="363" t="s">
        <v>266</v>
      </c>
      <c r="B216" s="363"/>
      <c r="C216" s="363"/>
      <c r="D216" s="364">
        <f>H199</f>
        <v>2.35</v>
      </c>
      <c r="E216" s="364"/>
      <c r="F216" s="79">
        <f>I18</f>
        <v>0</v>
      </c>
      <c r="G216" s="79"/>
      <c r="H216" s="357">
        <f>ROUND(D216*F216,2)</f>
        <v>0</v>
      </c>
      <c r="I216" s="357"/>
      <c r="J216" s="35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13.35" customHeight="1">
      <c r="A217" s="359" t="s">
        <v>69</v>
      </c>
      <c r="B217" s="359"/>
      <c r="C217" s="359"/>
      <c r="D217" s="359"/>
      <c r="E217" s="359"/>
      <c r="F217" s="80">
        <f>SUM(F216:F216)</f>
        <v>0</v>
      </c>
      <c r="G217" s="80"/>
      <c r="H217" s="360">
        <f>SUM(H216:H216)</f>
        <v>0</v>
      </c>
      <c r="I217" s="360"/>
      <c r="J217" s="36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>
      <c r="A218" s="361"/>
      <c r="B218" s="361"/>
      <c r="C218" s="361"/>
      <c r="D218" s="361"/>
      <c r="E218" s="361"/>
      <c r="F218" s="361"/>
      <c r="G218" s="361"/>
      <c r="H218" s="361"/>
      <c r="I218" s="361"/>
      <c r="J218" s="361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28.35" customHeight="1">
      <c r="A219" s="355" t="s">
        <v>297</v>
      </c>
      <c r="B219" s="355"/>
      <c r="C219" s="355"/>
      <c r="D219" s="356">
        <f>I206</f>
        <v>1.56</v>
      </c>
      <c r="E219" s="356"/>
      <c r="F219" s="77">
        <f>I23</f>
        <v>40.22</v>
      </c>
      <c r="G219" s="77"/>
      <c r="H219" s="357">
        <f>ROUND((D219*F219),2)</f>
        <v>62.74</v>
      </c>
      <c r="I219" s="357"/>
      <c r="J219" s="35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 ht="14.25" customHeight="1">
      <c r="A220" s="358" t="s">
        <v>268</v>
      </c>
      <c r="B220" s="358"/>
      <c r="C220" s="358"/>
      <c r="D220" s="356">
        <f>I207</f>
        <v>1.56</v>
      </c>
      <c r="E220" s="356"/>
      <c r="F220" s="77">
        <f>I24</f>
        <v>58.22</v>
      </c>
      <c r="G220" s="77"/>
      <c r="H220" s="357">
        <f>ROUND((D220*F220),2)</f>
        <v>90.82</v>
      </c>
      <c r="I220" s="357"/>
      <c r="J220" s="35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27.75" customHeight="1">
      <c r="A221" s="516" t="s">
        <v>267</v>
      </c>
      <c r="B221" s="517"/>
      <c r="C221" s="518"/>
      <c r="D221" s="519">
        <f>I205</f>
        <v>3.7</v>
      </c>
      <c r="E221" s="520"/>
      <c r="F221" s="77">
        <f>I25</f>
        <v>18</v>
      </c>
      <c r="G221" s="77"/>
      <c r="H221" s="357">
        <f>ROUND((D221*F221),2)</f>
        <v>66.599999999999994</v>
      </c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13.35" customHeight="1">
      <c r="A222" s="359" t="s">
        <v>269</v>
      </c>
      <c r="B222" s="359"/>
      <c r="C222" s="359"/>
      <c r="D222" s="359"/>
      <c r="E222" s="359"/>
      <c r="F222" s="78">
        <f>SUM(F219:F220)</f>
        <v>98.44</v>
      </c>
      <c r="G222" s="78"/>
      <c r="H222" s="360">
        <f>SUM(H219:J221)</f>
        <v>220.16</v>
      </c>
      <c r="I222" s="360"/>
      <c r="J222" s="36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>
      <c r="A223" s="361"/>
      <c r="B223" s="361"/>
      <c r="C223" s="361"/>
      <c r="D223" s="361"/>
      <c r="E223" s="361"/>
      <c r="F223" s="361"/>
      <c r="G223" s="361"/>
      <c r="H223" s="361"/>
      <c r="I223" s="361"/>
      <c r="J223" s="361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 ht="24.95" customHeight="1">
      <c r="A224" s="340" t="s">
        <v>111</v>
      </c>
      <c r="B224" s="340"/>
      <c r="C224" s="340"/>
      <c r="D224" s="340"/>
      <c r="E224" s="340"/>
      <c r="F224" s="81">
        <f>F214+F217+F222</f>
        <v>337.24</v>
      </c>
      <c r="G224" s="81"/>
      <c r="H224" s="342">
        <f>H214+H217+H222</f>
        <v>4400.6639999999998</v>
      </c>
      <c r="I224" s="342"/>
      <c r="J224" s="342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14.1" customHeight="1">
      <c r="A225" s="343"/>
      <c r="B225" s="343"/>
      <c r="C225" s="343"/>
      <c r="D225" s="343"/>
      <c r="E225" s="343"/>
      <c r="F225" s="343"/>
      <c r="G225" s="343"/>
      <c r="H225" s="343"/>
      <c r="I225" s="343"/>
      <c r="J225" s="343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8.75" customHeight="1">
      <c r="A226" s="344" t="s">
        <v>270</v>
      </c>
      <c r="B226" s="344"/>
      <c r="C226" s="344"/>
      <c r="D226" s="344"/>
      <c r="E226" s="344"/>
      <c r="F226" s="344"/>
      <c r="G226" s="166"/>
      <c r="H226" s="345">
        <f>H224</f>
        <v>4400.6639999999998</v>
      </c>
      <c r="I226" s="345"/>
      <c r="J226" s="34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8.25" customHeight="1">
      <c r="A227" s="349"/>
      <c r="B227" s="349"/>
      <c r="C227" s="349"/>
      <c r="D227" s="349"/>
      <c r="E227" s="349"/>
      <c r="F227" s="349"/>
      <c r="G227" s="349"/>
      <c r="H227" s="349"/>
      <c r="I227" s="349"/>
      <c r="J227" s="349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9.5" customHeight="1">
      <c r="A228" s="344" t="s">
        <v>271</v>
      </c>
      <c r="B228" s="344"/>
      <c r="C228" s="344"/>
      <c r="D228" s="344"/>
      <c r="E228" s="344"/>
      <c r="F228" s="344"/>
      <c r="G228" s="166"/>
      <c r="H228" s="352">
        <f>I11</f>
        <v>24</v>
      </c>
      <c r="I228" s="352"/>
      <c r="J228" s="352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 ht="8.25" customHeight="1">
      <c r="A229" s="353"/>
      <c r="B229" s="353"/>
      <c r="C229" s="353"/>
      <c r="D229" s="353"/>
      <c r="E229" s="353"/>
      <c r="F229" s="353"/>
      <c r="G229" s="353"/>
      <c r="H229" s="353"/>
      <c r="I229" s="353"/>
      <c r="J229" s="353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31.5" customHeight="1">
      <c r="A230" s="354" t="s">
        <v>272</v>
      </c>
      <c r="B230" s="354"/>
      <c r="C230" s="354"/>
      <c r="D230" s="354"/>
      <c r="E230" s="354"/>
      <c r="F230" s="354"/>
      <c r="G230" s="167"/>
      <c r="H230" s="317">
        <f>ROUND(H224*H228,2)</f>
        <v>105615.94</v>
      </c>
      <c r="I230" s="317"/>
      <c r="J230" s="31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2.4" customHeight="1">
      <c r="A231" s="318"/>
      <c r="B231" s="318"/>
      <c r="C231" s="318"/>
      <c r="D231" s="318"/>
      <c r="E231" s="318"/>
      <c r="F231" s="318"/>
      <c r="G231" s="318"/>
      <c r="H231" s="318"/>
      <c r="I231" s="318"/>
      <c r="J231" s="31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s="108" customFormat="1" ht="30" customHeight="1">
      <c r="A232" s="319" t="s">
        <v>273</v>
      </c>
      <c r="B232" s="319"/>
      <c r="C232" s="319"/>
      <c r="D232" s="319"/>
      <c r="E232" s="319"/>
      <c r="F232" s="319"/>
      <c r="G232" s="319"/>
      <c r="H232" s="319"/>
      <c r="I232" s="319"/>
      <c r="J232" s="319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07"/>
      <c r="AD232" s="107"/>
      <c r="AE232" s="107"/>
      <c r="AF232" s="107"/>
      <c r="AG232" s="107"/>
      <c r="AH232" s="107"/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7"/>
      <c r="BJ232" s="107"/>
      <c r="BK232" s="107"/>
      <c r="BL232" s="107"/>
      <c r="BM232" s="107"/>
      <c r="BN232" s="107"/>
      <c r="BO232" s="107"/>
      <c r="BP232" s="107"/>
      <c r="BQ232" s="107"/>
      <c r="BR232" s="107"/>
      <c r="BS232" s="107"/>
      <c r="BT232" s="107"/>
      <c r="BU232" s="107"/>
      <c r="BV232" s="107"/>
      <c r="BW232" s="107"/>
      <c r="BX232" s="107"/>
      <c r="BY232" s="107"/>
      <c r="BZ232" s="107"/>
      <c r="CA232" s="107"/>
      <c r="CB232" s="107"/>
      <c r="CC232" s="107"/>
      <c r="CD232" s="107"/>
      <c r="CE232" s="107"/>
      <c r="CF232" s="107"/>
      <c r="CG232" s="107"/>
      <c r="CH232" s="107"/>
      <c r="CI232" s="107"/>
      <c r="CJ232" s="107"/>
      <c r="CK232" s="107"/>
      <c r="CL232" s="107"/>
      <c r="CM232" s="107"/>
      <c r="CN232" s="107"/>
      <c r="CO232" s="107"/>
      <c r="CP232" s="107"/>
      <c r="CQ232" s="107"/>
      <c r="CR232" s="107"/>
      <c r="CS232" s="107"/>
      <c r="CT232" s="107"/>
      <c r="CU232" s="107"/>
      <c r="CV232" s="107"/>
      <c r="CW232" s="107"/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7"/>
      <c r="DI232" s="107"/>
      <c r="DJ232" s="107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7"/>
      <c r="DU232" s="107"/>
      <c r="DV232" s="107"/>
      <c r="DW232" s="107"/>
      <c r="DX232" s="107"/>
      <c r="DY232" s="107"/>
      <c r="DZ232" s="107"/>
      <c r="EA232" s="107"/>
      <c r="EB232" s="107"/>
      <c r="EC232" s="107"/>
      <c r="ED232" s="107"/>
      <c r="EE232" s="107"/>
      <c r="EF232" s="107"/>
      <c r="EG232" s="107"/>
      <c r="EH232" s="107"/>
      <c r="EI232" s="107"/>
      <c r="EJ232" s="107"/>
      <c r="EK232" s="107"/>
      <c r="EL232" s="107"/>
      <c r="EM232" s="107"/>
      <c r="EN232" s="107"/>
      <c r="EO232" s="107"/>
      <c r="EP232" s="107"/>
      <c r="EQ232" s="107"/>
      <c r="ER232" s="107"/>
      <c r="ES232" s="107"/>
      <c r="ET232" s="107"/>
      <c r="EU232" s="107"/>
      <c r="EV232" s="107"/>
      <c r="EW232" s="107"/>
      <c r="EX232" s="107"/>
      <c r="EY232" s="107"/>
      <c r="EZ232" s="107"/>
      <c r="FA232" s="107"/>
      <c r="FB232" s="107"/>
      <c r="FC232" s="107"/>
      <c r="FD232" s="107"/>
      <c r="FE232" s="107"/>
      <c r="FF232" s="107"/>
      <c r="FG232" s="107"/>
      <c r="FH232" s="107"/>
      <c r="FI232" s="107"/>
      <c r="FJ232" s="107"/>
      <c r="FK232" s="107"/>
      <c r="FL232" s="107"/>
      <c r="FM232" s="107"/>
      <c r="FN232" s="107"/>
      <c r="FO232" s="107"/>
      <c r="FP232" s="107"/>
      <c r="FQ232" s="107"/>
      <c r="FR232" s="107"/>
      <c r="FS232" s="107"/>
      <c r="FT232" s="107"/>
      <c r="FU232" s="107"/>
      <c r="FV232" s="107"/>
      <c r="FW232" s="107"/>
      <c r="FX232" s="107"/>
      <c r="FY232" s="107"/>
      <c r="FZ232" s="107"/>
      <c r="GA232" s="107"/>
      <c r="GB232" s="107"/>
      <c r="GC232" s="107"/>
      <c r="GD232" s="107"/>
      <c r="GE232" s="107"/>
      <c r="GF232" s="107"/>
      <c r="GG232" s="107"/>
      <c r="GH232" s="107"/>
      <c r="GI232" s="107"/>
      <c r="GJ232" s="107"/>
      <c r="GK232" s="107"/>
      <c r="GL232" s="107"/>
      <c r="GM232" s="107"/>
      <c r="GN232" s="107"/>
      <c r="GO232" s="107"/>
      <c r="GP232" s="107"/>
      <c r="GQ232" s="107"/>
      <c r="GR232" s="107"/>
      <c r="GS232" s="107"/>
      <c r="GT232" s="107"/>
      <c r="GU232" s="107"/>
      <c r="GV232" s="107"/>
      <c r="GW232" s="107"/>
      <c r="GX232" s="107"/>
      <c r="GY232" s="107"/>
      <c r="GZ232" s="107"/>
      <c r="HA232" s="107"/>
      <c r="HB232" s="107"/>
      <c r="HC232" s="107"/>
      <c r="HD232" s="107"/>
      <c r="HE232" s="107"/>
      <c r="HF232" s="107"/>
      <c r="HG232" s="107"/>
      <c r="HH232" s="107"/>
      <c r="HI232" s="107"/>
      <c r="HJ232" s="107"/>
      <c r="HK232" s="107"/>
      <c r="HL232" s="107"/>
      <c r="HM232" s="107"/>
      <c r="HN232" s="107"/>
      <c r="HO232" s="107"/>
      <c r="HP232" s="107"/>
      <c r="HQ232" s="107"/>
      <c r="HR232" s="107"/>
      <c r="HS232" s="107"/>
      <c r="HT232" s="107"/>
      <c r="HU232" s="107"/>
      <c r="HV232" s="107"/>
      <c r="HW232" s="107"/>
      <c r="HX232" s="107"/>
      <c r="HY232" s="107"/>
      <c r="HZ232" s="107"/>
      <c r="IA232" s="107"/>
      <c r="IB232" s="107"/>
      <c r="IC232" s="107"/>
      <c r="ID232" s="107"/>
      <c r="IE232" s="107"/>
      <c r="IF232" s="107"/>
      <c r="IG232" s="107"/>
      <c r="IH232" s="107"/>
      <c r="II232" s="107"/>
      <c r="IJ232" s="107"/>
      <c r="IK232" s="107"/>
      <c r="IL232" s="107"/>
      <c r="IM232" s="107"/>
      <c r="IN232" s="107"/>
      <c r="IO232" s="107"/>
      <c r="IP232" s="107"/>
      <c r="IQ232" s="107"/>
      <c r="IR232" s="107"/>
      <c r="IS232" s="107"/>
      <c r="IT232" s="107"/>
      <c r="IU232" s="107"/>
      <c r="IV232" s="107"/>
      <c r="IW232" s="107"/>
      <c r="IX232" s="107"/>
    </row>
    <row r="233" spans="1:258" ht="25.35" customHeight="1">
      <c r="A233" s="320" t="s">
        <v>274</v>
      </c>
      <c r="B233" s="320"/>
      <c r="C233" s="320"/>
      <c r="D233" s="320"/>
      <c r="E233" s="320"/>
      <c r="F233" s="320"/>
      <c r="G233" s="320"/>
      <c r="H233" s="320"/>
      <c r="I233" s="296" t="s">
        <v>275</v>
      </c>
      <c r="J233" s="29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2.75" customHeight="1">
      <c r="A234" s="320"/>
      <c r="B234" s="320"/>
      <c r="C234" s="320"/>
      <c r="D234" s="320"/>
      <c r="E234" s="320"/>
      <c r="F234" s="320"/>
      <c r="G234" s="320"/>
      <c r="H234" s="320"/>
      <c r="I234" s="296"/>
      <c r="J234" s="29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12.75" customHeight="1">
      <c r="A235" s="347" t="s">
        <v>277</v>
      </c>
      <c r="B235" s="347"/>
      <c r="C235" s="347"/>
      <c r="D235" s="347"/>
      <c r="E235" s="347"/>
      <c r="F235" s="347"/>
      <c r="G235" s="347"/>
      <c r="H235" s="347"/>
      <c r="I235" s="348">
        <f>((365*F212)/361.92)</f>
        <v>232.76414677276745</v>
      </c>
      <c r="J235" s="34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12.75" customHeight="1">
      <c r="A236" s="347" t="s">
        <v>278</v>
      </c>
      <c r="B236" s="347"/>
      <c r="C236" s="347"/>
      <c r="D236" s="347"/>
      <c r="E236" s="347"/>
      <c r="F236" s="347"/>
      <c r="G236" s="347"/>
      <c r="H236" s="347"/>
      <c r="I236" s="348">
        <f>(365*F213)/300</f>
        <v>9.7333333333333325</v>
      </c>
      <c r="J236" s="34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75" customHeight="1">
      <c r="A237" s="347" t="s">
        <v>241</v>
      </c>
      <c r="B237" s="347"/>
      <c r="C237" s="347"/>
      <c r="D237" s="347"/>
      <c r="E237" s="347"/>
      <c r="F237" s="347"/>
      <c r="G237" s="347"/>
      <c r="H237" s="347"/>
      <c r="I237" s="348">
        <f>((365*F216)/2700)</f>
        <v>0</v>
      </c>
      <c r="J237" s="34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ht="12.75" customHeight="1">
      <c r="A238" s="347" t="s">
        <v>246</v>
      </c>
      <c r="B238" s="347"/>
      <c r="C238" s="347"/>
      <c r="D238" s="347"/>
      <c r="E238" s="347"/>
      <c r="F238" s="347"/>
      <c r="G238" s="347"/>
      <c r="H238" s="347"/>
      <c r="I238" s="348">
        <f>((365*F219)/(380*16))+((365*F220)/(380*16)+((365*F221)/(160*16)))</f>
        <v>8.4760444078947366</v>
      </c>
      <c r="J238" s="34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</row>
    <row r="239" spans="1:258" ht="12.75" customHeight="1">
      <c r="A239" s="351" t="s">
        <v>279</v>
      </c>
      <c r="B239" s="351"/>
      <c r="C239" s="351"/>
      <c r="D239" s="351"/>
      <c r="E239" s="351"/>
      <c r="F239" s="351"/>
      <c r="G239" s="351"/>
      <c r="H239" s="351"/>
      <c r="I239" s="348">
        <f>SUM(I235:I238)</f>
        <v>250.9735245139955</v>
      </c>
      <c r="J239" s="34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>
      <c r="A240" s="351" t="s">
        <v>273</v>
      </c>
      <c r="B240" s="351"/>
      <c r="C240" s="351"/>
      <c r="D240" s="351"/>
      <c r="E240" s="351"/>
      <c r="F240" s="351"/>
      <c r="G240" s="351"/>
      <c r="H240" s="351"/>
      <c r="I240" s="348">
        <f>I239/365</f>
        <v>0.68759869729861778</v>
      </c>
      <c r="J240" s="34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>
      <c r="A241" s="346"/>
      <c r="B241" s="346"/>
      <c r="C241" s="346"/>
      <c r="D241" s="346"/>
      <c r="E241" s="346"/>
      <c r="F241" s="346"/>
      <c r="G241" s="346"/>
      <c r="H241" s="346"/>
      <c r="I241" s="346"/>
      <c r="J241" s="34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>
      <c r="A242" s="346"/>
      <c r="B242" s="346"/>
      <c r="C242" s="346"/>
      <c r="D242" s="346"/>
      <c r="E242" s="346"/>
      <c r="F242" s="346"/>
      <c r="G242" s="346"/>
      <c r="H242" s="346"/>
      <c r="I242" s="346"/>
      <c r="J242" s="34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</sheetData>
  <mergeCells count="354">
    <mergeCell ref="A2:J2"/>
    <mergeCell ref="A3:J3"/>
    <mergeCell ref="A4:E4"/>
    <mergeCell ref="F4:J4"/>
    <mergeCell ref="A5:E5"/>
    <mergeCell ref="F5:J5"/>
    <mergeCell ref="B10:H10"/>
    <mergeCell ref="I10:J10"/>
    <mergeCell ref="B11:H11"/>
    <mergeCell ref="I11:J11"/>
    <mergeCell ref="A12:J12"/>
    <mergeCell ref="A13:E13"/>
    <mergeCell ref="F13:H13"/>
    <mergeCell ref="I13:J13"/>
    <mergeCell ref="A6:J6"/>
    <mergeCell ref="A7:J7"/>
    <mergeCell ref="B8:H8"/>
    <mergeCell ref="I8:J8"/>
    <mergeCell ref="B9:H9"/>
    <mergeCell ref="I9:J9"/>
    <mergeCell ref="A16:H16"/>
    <mergeCell ref="I16:J16"/>
    <mergeCell ref="A17:J17"/>
    <mergeCell ref="A18:E18"/>
    <mergeCell ref="F18:H18"/>
    <mergeCell ref="I18:J18"/>
    <mergeCell ref="A14:E14"/>
    <mergeCell ref="F14:H14"/>
    <mergeCell ref="I14:J14"/>
    <mergeCell ref="A15:E15"/>
    <mergeCell ref="F15:H15"/>
    <mergeCell ref="I15:J15"/>
    <mergeCell ref="A21:H21"/>
    <mergeCell ref="I21:J21"/>
    <mergeCell ref="A22:J22"/>
    <mergeCell ref="A23:E23"/>
    <mergeCell ref="F23:H23"/>
    <mergeCell ref="I23:J23"/>
    <mergeCell ref="A19:E19"/>
    <mergeCell ref="F19:H19"/>
    <mergeCell ref="I19:J19"/>
    <mergeCell ref="A20:E20"/>
    <mergeCell ref="F20:H20"/>
    <mergeCell ref="I20:J20"/>
    <mergeCell ref="A28:J28"/>
    <mergeCell ref="A29:J29"/>
    <mergeCell ref="A30:J30"/>
    <mergeCell ref="K30:Q30"/>
    <mergeCell ref="R30:Y30"/>
    <mergeCell ref="Z30:AG30"/>
    <mergeCell ref="A25:E25"/>
    <mergeCell ref="F25:H25"/>
    <mergeCell ref="I25:J25"/>
    <mergeCell ref="A26:H26"/>
    <mergeCell ref="I26:J26"/>
    <mergeCell ref="A27:J27"/>
    <mergeCell ref="IP30:IW30"/>
    <mergeCell ref="B31:H31"/>
    <mergeCell ref="I31:J31"/>
    <mergeCell ref="FV30:GC30"/>
    <mergeCell ref="GD30:GK30"/>
    <mergeCell ref="GL30:GS30"/>
    <mergeCell ref="GT30:HA30"/>
    <mergeCell ref="HB30:HI30"/>
    <mergeCell ref="HJ30:HQ30"/>
    <mergeCell ref="DZ30:EG30"/>
    <mergeCell ref="EH30:EO30"/>
    <mergeCell ref="EP30:EW30"/>
    <mergeCell ref="EX30:FE30"/>
    <mergeCell ref="FF30:FM30"/>
    <mergeCell ref="FN30:FU30"/>
    <mergeCell ref="CD30:CK30"/>
    <mergeCell ref="CL30:CS30"/>
    <mergeCell ref="CT30:DA30"/>
    <mergeCell ref="DB30:DI30"/>
    <mergeCell ref="DJ30:DQ30"/>
    <mergeCell ref="DR30:DY30"/>
    <mergeCell ref="AH30:AO30"/>
    <mergeCell ref="AP30:AW30"/>
    <mergeCell ref="AX30:BE30"/>
    <mergeCell ref="B32:H32"/>
    <mergeCell ref="I32:J32"/>
    <mergeCell ref="B33:H33"/>
    <mergeCell ref="I33:J33"/>
    <mergeCell ref="B34:H34"/>
    <mergeCell ref="I34:J34"/>
    <mergeCell ref="HR30:HY30"/>
    <mergeCell ref="HZ30:IG30"/>
    <mergeCell ref="IH30:IO30"/>
    <mergeCell ref="BF30:BM30"/>
    <mergeCell ref="BN30:BU30"/>
    <mergeCell ref="BV30:CC30"/>
    <mergeCell ref="A39:J39"/>
    <mergeCell ref="A40:J40"/>
    <mergeCell ref="B41:H41"/>
    <mergeCell ref="B42:I42"/>
    <mergeCell ref="B43:H43"/>
    <mergeCell ref="B44:H44"/>
    <mergeCell ref="B35:H35"/>
    <mergeCell ref="I35:J35"/>
    <mergeCell ref="B36:H36"/>
    <mergeCell ref="I36:J36"/>
    <mergeCell ref="A37:J37"/>
    <mergeCell ref="A38:J38"/>
    <mergeCell ref="A51:J51"/>
    <mergeCell ref="A52:J52"/>
    <mergeCell ref="B53:H53"/>
    <mergeCell ref="B54:H54"/>
    <mergeCell ref="B55:H55"/>
    <mergeCell ref="A56:H56"/>
    <mergeCell ref="B45:I45"/>
    <mergeCell ref="B46:I46"/>
    <mergeCell ref="B47:I47"/>
    <mergeCell ref="B48:I48"/>
    <mergeCell ref="A49:I49"/>
    <mergeCell ref="A50:J50"/>
    <mergeCell ref="B63:H63"/>
    <mergeCell ref="B64:H64"/>
    <mergeCell ref="B65:H65"/>
    <mergeCell ref="B66:H66"/>
    <mergeCell ref="B67:H67"/>
    <mergeCell ref="B68:H68"/>
    <mergeCell ref="B57:H57"/>
    <mergeCell ref="A58:H58"/>
    <mergeCell ref="A59:J59"/>
    <mergeCell ref="A60:J60"/>
    <mergeCell ref="B61:H61"/>
    <mergeCell ref="B62:H62"/>
    <mergeCell ref="B75:I75"/>
    <mergeCell ref="B76:I76"/>
    <mergeCell ref="B77:H77"/>
    <mergeCell ref="B78:H78"/>
    <mergeCell ref="B79:I79"/>
    <mergeCell ref="B80:H80"/>
    <mergeCell ref="B69:H69"/>
    <mergeCell ref="A70:H70"/>
    <mergeCell ref="A71:J71"/>
    <mergeCell ref="A72:J72"/>
    <mergeCell ref="A73:J73"/>
    <mergeCell ref="A74:J74"/>
    <mergeCell ref="A87:H87"/>
    <mergeCell ref="A88:J88"/>
    <mergeCell ref="A89:J89"/>
    <mergeCell ref="A90:J90"/>
    <mergeCell ref="B91:I91"/>
    <mergeCell ref="B92:H92"/>
    <mergeCell ref="B81:I81"/>
    <mergeCell ref="B82:I82"/>
    <mergeCell ref="B83:I83"/>
    <mergeCell ref="B84:I84"/>
    <mergeCell ref="B85:I85"/>
    <mergeCell ref="B86:I86"/>
    <mergeCell ref="B100:H100"/>
    <mergeCell ref="B101:H101"/>
    <mergeCell ref="B102:H102"/>
    <mergeCell ref="B103:H103"/>
    <mergeCell ref="B104:H104"/>
    <mergeCell ref="A105:H105"/>
    <mergeCell ref="B93:H93"/>
    <mergeCell ref="B94:H94"/>
    <mergeCell ref="A95:H95"/>
    <mergeCell ref="A96:J96"/>
    <mergeCell ref="A97:J97"/>
    <mergeCell ref="B98:I98"/>
    <mergeCell ref="J98:J99"/>
    <mergeCell ref="A99:C99"/>
    <mergeCell ref="D99:E99"/>
    <mergeCell ref="F99:I99"/>
    <mergeCell ref="B113:I113"/>
    <mergeCell ref="B114:H114"/>
    <mergeCell ref="B115:H115"/>
    <mergeCell ref="B116:H116"/>
    <mergeCell ref="B117:H117"/>
    <mergeCell ref="B118:H118"/>
    <mergeCell ref="A106:J106"/>
    <mergeCell ref="A107:J107"/>
    <mergeCell ref="A108:J108"/>
    <mergeCell ref="A109:J109"/>
    <mergeCell ref="A110:J110"/>
    <mergeCell ref="A112:J112"/>
    <mergeCell ref="A125:J125"/>
    <mergeCell ref="A126:J126"/>
    <mergeCell ref="A127:J127"/>
    <mergeCell ref="A128:J128"/>
    <mergeCell ref="B129:I129"/>
    <mergeCell ref="B130:H130"/>
    <mergeCell ref="B119:H119"/>
    <mergeCell ref="B120:H120"/>
    <mergeCell ref="A121:H121"/>
    <mergeCell ref="A122:J122"/>
    <mergeCell ref="A123:J123"/>
    <mergeCell ref="A124:J124"/>
    <mergeCell ref="B137:H137"/>
    <mergeCell ref="B138:H138"/>
    <mergeCell ref="A139:H139"/>
    <mergeCell ref="A140:J140"/>
    <mergeCell ref="A142:J142"/>
    <mergeCell ref="B143:I143"/>
    <mergeCell ref="A131:H131"/>
    <mergeCell ref="B132:H132"/>
    <mergeCell ref="A133:H133"/>
    <mergeCell ref="A134:J134"/>
    <mergeCell ref="A135:J135"/>
    <mergeCell ref="B136:I136"/>
    <mergeCell ref="A150:J150"/>
    <mergeCell ref="A151:J151"/>
    <mergeCell ref="B152:H152"/>
    <mergeCell ref="A153:H153"/>
    <mergeCell ref="B154:H154"/>
    <mergeCell ref="A155:H155"/>
    <mergeCell ref="B144:I144"/>
    <mergeCell ref="B145:I145"/>
    <mergeCell ref="B146:I146"/>
    <mergeCell ref="B147:I147"/>
    <mergeCell ref="B148:I148"/>
    <mergeCell ref="A149:I149"/>
    <mergeCell ref="B162:H162"/>
    <mergeCell ref="B163:H163"/>
    <mergeCell ref="B164:H164"/>
    <mergeCell ref="A165:I165"/>
    <mergeCell ref="A166:J166"/>
    <mergeCell ref="A167:H167"/>
    <mergeCell ref="B156:H156"/>
    <mergeCell ref="A157:H157"/>
    <mergeCell ref="B158:H158"/>
    <mergeCell ref="B159:H159"/>
    <mergeCell ref="B160:H160"/>
    <mergeCell ref="B161:H161"/>
    <mergeCell ref="A173:J173"/>
    <mergeCell ref="A174:J174"/>
    <mergeCell ref="A175:I175"/>
    <mergeCell ref="B176:I176"/>
    <mergeCell ref="B177:I177"/>
    <mergeCell ref="B178:I178"/>
    <mergeCell ref="A168:B170"/>
    <mergeCell ref="C168:J168"/>
    <mergeCell ref="C169:J169"/>
    <mergeCell ref="C170:J170"/>
    <mergeCell ref="A171:J171"/>
    <mergeCell ref="A172:J172"/>
    <mergeCell ref="A187:J187"/>
    <mergeCell ref="A189:J189"/>
    <mergeCell ref="A190:J190"/>
    <mergeCell ref="A191:B191"/>
    <mergeCell ref="C191:D191"/>
    <mergeCell ref="E191:F191"/>
    <mergeCell ref="H191:J191"/>
    <mergeCell ref="B179:I179"/>
    <mergeCell ref="B180:I180"/>
    <mergeCell ref="A181:I181"/>
    <mergeCell ref="B182:I182"/>
    <mergeCell ref="A183:I183"/>
    <mergeCell ref="A185:H185"/>
    <mergeCell ref="I185:J185"/>
    <mergeCell ref="A194:B194"/>
    <mergeCell ref="C194:D194"/>
    <mergeCell ref="E194:F194"/>
    <mergeCell ref="H194:J194"/>
    <mergeCell ref="A195:F195"/>
    <mergeCell ref="H195:J195"/>
    <mergeCell ref="A192:B192"/>
    <mergeCell ref="C192:D192"/>
    <mergeCell ref="E192:F192"/>
    <mergeCell ref="H192:J192"/>
    <mergeCell ref="A193:B193"/>
    <mergeCell ref="C193:D193"/>
    <mergeCell ref="E193:F193"/>
    <mergeCell ref="H193:J193"/>
    <mergeCell ref="A199:B199"/>
    <mergeCell ref="C199:D199"/>
    <mergeCell ref="E199:F199"/>
    <mergeCell ref="H199:J199"/>
    <mergeCell ref="A200:F200"/>
    <mergeCell ref="H200:J200"/>
    <mergeCell ref="A196:J196"/>
    <mergeCell ref="A197:J197"/>
    <mergeCell ref="A198:B198"/>
    <mergeCell ref="C198:D198"/>
    <mergeCell ref="E198:F198"/>
    <mergeCell ref="H198:J198"/>
    <mergeCell ref="D207:E207"/>
    <mergeCell ref="I207:J207"/>
    <mergeCell ref="A208:H208"/>
    <mergeCell ref="I208:J208"/>
    <mergeCell ref="A209:J210"/>
    <mergeCell ref="A211:C211"/>
    <mergeCell ref="D211:E211"/>
    <mergeCell ref="H211:J211"/>
    <mergeCell ref="A201:J201"/>
    <mergeCell ref="A202:J203"/>
    <mergeCell ref="D204:E204"/>
    <mergeCell ref="I204:J204"/>
    <mergeCell ref="D205:E205"/>
    <mergeCell ref="I205:J205"/>
    <mergeCell ref="A214:E214"/>
    <mergeCell ref="H214:J214"/>
    <mergeCell ref="A215:J215"/>
    <mergeCell ref="A216:C216"/>
    <mergeCell ref="D216:E216"/>
    <mergeCell ref="H216:J216"/>
    <mergeCell ref="A212:C212"/>
    <mergeCell ref="D212:E212"/>
    <mergeCell ref="H212:J212"/>
    <mergeCell ref="A213:C213"/>
    <mergeCell ref="D213:E213"/>
    <mergeCell ref="H213:J213"/>
    <mergeCell ref="A220:C220"/>
    <mergeCell ref="D220:E220"/>
    <mergeCell ref="H220:J220"/>
    <mergeCell ref="A222:E222"/>
    <mergeCell ref="H222:J222"/>
    <mergeCell ref="A223:J223"/>
    <mergeCell ref="H221:J221"/>
    <mergeCell ref="A217:E217"/>
    <mergeCell ref="H217:J217"/>
    <mergeCell ref="A218:J218"/>
    <mergeCell ref="A219:C219"/>
    <mergeCell ref="D219:E219"/>
    <mergeCell ref="H219:J219"/>
    <mergeCell ref="H228:J228"/>
    <mergeCell ref="A229:J229"/>
    <mergeCell ref="A230:F230"/>
    <mergeCell ref="H230:J230"/>
    <mergeCell ref="A231:J231"/>
    <mergeCell ref="A224:E224"/>
    <mergeCell ref="H224:J224"/>
    <mergeCell ref="A225:J225"/>
    <mergeCell ref="A226:F226"/>
    <mergeCell ref="H226:J226"/>
    <mergeCell ref="A227:J227"/>
    <mergeCell ref="A240:H240"/>
    <mergeCell ref="I240:J240"/>
    <mergeCell ref="A241:J242"/>
    <mergeCell ref="A24:E24"/>
    <mergeCell ref="F24:H24"/>
    <mergeCell ref="I24:J24"/>
    <mergeCell ref="A221:C221"/>
    <mergeCell ref="D221:E221"/>
    <mergeCell ref="D206:E206"/>
    <mergeCell ref="I206:J206"/>
    <mergeCell ref="A237:H237"/>
    <mergeCell ref="I237:J237"/>
    <mergeCell ref="A238:H238"/>
    <mergeCell ref="I238:J238"/>
    <mergeCell ref="A239:H239"/>
    <mergeCell ref="I239:J239"/>
    <mergeCell ref="A232:J232"/>
    <mergeCell ref="A233:H234"/>
    <mergeCell ref="I233:J234"/>
    <mergeCell ref="A235:H235"/>
    <mergeCell ref="I235:J235"/>
    <mergeCell ref="A236:H236"/>
    <mergeCell ref="I236:J236"/>
    <mergeCell ref="A228:F228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61DC-6CFF-432A-BB95-F0C1FF77CE05}">
  <dimension ref="A1:IX242"/>
  <sheetViews>
    <sheetView topLeftCell="A211" zoomScale="90" zoomScaleNormal="90" workbookViewId="0">
      <selection activeCell="F207" sqref="F207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302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311.5</v>
      </c>
      <c r="J14" s="487">
        <f>SUM(I14)</f>
        <v>311.5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284</v>
      </c>
      <c r="B15" s="377"/>
      <c r="C15" s="377"/>
      <c r="D15" s="377"/>
      <c r="E15" s="377"/>
      <c r="F15" s="486" t="s">
        <v>61</v>
      </c>
      <c r="G15" s="486"/>
      <c r="H15" s="486"/>
      <c r="I15" s="487">
        <v>5.3</v>
      </c>
      <c r="J15" s="487">
        <f>SUM(I15)</f>
        <v>5.3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22.35" customHeight="1">
      <c r="A16" s="472" t="s">
        <v>64</v>
      </c>
      <c r="B16" s="472"/>
      <c r="C16" s="472"/>
      <c r="D16" s="472"/>
      <c r="E16" s="472"/>
      <c r="F16" s="472"/>
      <c r="G16" s="472"/>
      <c r="H16" s="472"/>
      <c r="I16" s="360">
        <f>SUM(I14:I15)</f>
        <v>316.8</v>
      </c>
      <c r="J16" s="360">
        <f>SUM(I16)</f>
        <v>316.8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10.35" customHeight="1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25.5" customHeight="1">
      <c r="A18" s="377" t="s">
        <v>66</v>
      </c>
      <c r="B18" s="377"/>
      <c r="C18" s="377"/>
      <c r="D18" s="377"/>
      <c r="E18" s="377"/>
      <c r="F18" s="486" t="s">
        <v>61</v>
      </c>
      <c r="G18" s="486"/>
      <c r="H18" s="486"/>
      <c r="I18" s="357">
        <v>0</v>
      </c>
      <c r="J18" s="357">
        <f>SUM(I18)</f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16.350000000000001" customHeight="1">
      <c r="A19" s="377" t="s">
        <v>67</v>
      </c>
      <c r="B19" s="377"/>
      <c r="C19" s="377"/>
      <c r="D19" s="377"/>
      <c r="E19" s="377"/>
      <c r="F19" s="488" t="s">
        <v>61</v>
      </c>
      <c r="G19" s="488"/>
      <c r="H19" s="488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5.6" customHeight="1">
      <c r="A20" s="377" t="s">
        <v>68</v>
      </c>
      <c r="B20" s="377"/>
      <c r="C20" s="377"/>
      <c r="D20" s="377"/>
      <c r="E20" s="377"/>
      <c r="F20" s="488" t="s">
        <v>61</v>
      </c>
      <c r="G20" s="488"/>
      <c r="H20" s="488"/>
      <c r="I20" s="357">
        <v>0</v>
      </c>
      <c r="J20" s="357">
        <f>SUM(I20)</f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22.35" customHeight="1">
      <c r="A21" s="472" t="s">
        <v>69</v>
      </c>
      <c r="B21" s="472"/>
      <c r="C21" s="472"/>
      <c r="D21" s="472"/>
      <c r="E21" s="472"/>
      <c r="F21" s="472"/>
      <c r="G21" s="472"/>
      <c r="H21" s="472"/>
      <c r="I21" s="360">
        <f>SUM(I18:I20)</f>
        <v>0</v>
      </c>
      <c r="J21" s="360">
        <f>SUM(I21)</f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13.35" customHeight="1">
      <c r="A22" s="436"/>
      <c r="B22" s="436"/>
      <c r="C22" s="436"/>
      <c r="D22" s="436"/>
      <c r="E22" s="436"/>
      <c r="F22" s="436"/>
      <c r="G22" s="436"/>
      <c r="H22" s="436"/>
      <c r="I22" s="436"/>
      <c r="J22" s="43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22.35" customHeight="1">
      <c r="A23" s="377" t="s">
        <v>285</v>
      </c>
      <c r="B23" s="377"/>
      <c r="C23" s="377"/>
      <c r="D23" s="377"/>
      <c r="E23" s="377"/>
      <c r="F23" s="486" t="s">
        <v>61</v>
      </c>
      <c r="G23" s="486"/>
      <c r="H23" s="486"/>
      <c r="I23" s="357">
        <v>25.77</v>
      </c>
      <c r="J23" s="357">
        <f>SUM(I23)</f>
        <v>25.77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473" t="s">
        <v>72</v>
      </c>
      <c r="B24" s="315"/>
      <c r="C24" s="315"/>
      <c r="D24" s="315"/>
      <c r="E24" s="301"/>
      <c r="F24" s="305" t="s">
        <v>61</v>
      </c>
      <c r="G24" s="306"/>
      <c r="H24" s="304"/>
      <c r="I24" s="515">
        <v>25.77</v>
      </c>
      <c r="J24" s="32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377" t="s">
        <v>299</v>
      </c>
      <c r="B25" s="377"/>
      <c r="C25" s="377"/>
      <c r="D25" s="377"/>
      <c r="E25" s="377"/>
      <c r="F25" s="486" t="s">
        <v>61</v>
      </c>
      <c r="G25" s="486"/>
      <c r="H25" s="486"/>
      <c r="I25" s="357">
        <v>0</v>
      </c>
      <c r="J25" s="35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489" t="s">
        <v>73</v>
      </c>
      <c r="B26" s="489"/>
      <c r="C26" s="489"/>
      <c r="D26" s="489"/>
      <c r="E26" s="489"/>
      <c r="F26" s="489"/>
      <c r="G26" s="489"/>
      <c r="H26" s="489"/>
      <c r="I26" s="360">
        <f>SUM(I23:I25)</f>
        <v>51.54</v>
      </c>
      <c r="J26" s="360">
        <f>SUM(I26)</f>
        <v>51.54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7.5" customHeight="1">
      <c r="A27" s="456"/>
      <c r="B27" s="456"/>
      <c r="C27" s="456"/>
      <c r="D27" s="456"/>
      <c r="E27" s="456"/>
      <c r="F27" s="456"/>
      <c r="G27" s="456"/>
      <c r="H27" s="456"/>
      <c r="I27" s="456" t="e">
        <f>SUM(#REF!)</f>
        <v>#REF!</v>
      </c>
      <c r="J27" s="456" t="e">
        <f>SUM(#REF!)</f>
        <v>#REF!</v>
      </c>
      <c r="K27" s="13"/>
      <c r="L27" s="14"/>
      <c r="M27" s="1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60.4" customHeight="1">
      <c r="A28" s="459" t="s">
        <v>74</v>
      </c>
      <c r="B28" s="459"/>
      <c r="C28" s="459"/>
      <c r="D28" s="459"/>
      <c r="E28" s="459"/>
      <c r="F28" s="459"/>
      <c r="G28" s="459"/>
      <c r="H28" s="459"/>
      <c r="I28" s="459" t="e">
        <f>SUM(#REF!)</f>
        <v>#REF!</v>
      </c>
      <c r="J28" s="459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75.75" customHeight="1">
      <c r="A29" s="470" t="s">
        <v>75</v>
      </c>
      <c r="B29" s="470"/>
      <c r="C29" s="470"/>
      <c r="D29" s="470"/>
      <c r="E29" s="470"/>
      <c r="F29" s="470"/>
      <c r="G29" s="470"/>
      <c r="H29" s="470"/>
      <c r="I29" s="470"/>
      <c r="J29" s="470"/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21.75" customHeight="1">
      <c r="A30" s="406" t="s">
        <v>76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68"/>
      <c r="AJ30" s="468"/>
      <c r="AK30" s="468"/>
      <c r="AL30" s="468"/>
      <c r="AM30" s="468"/>
      <c r="AN30" s="468"/>
      <c r="AO30" s="468"/>
      <c r="AP30" s="468"/>
      <c r="AQ30" s="468"/>
      <c r="AR30" s="468"/>
      <c r="AS30" s="468"/>
      <c r="AT30" s="468"/>
      <c r="AU30" s="468"/>
      <c r="AV30" s="468"/>
      <c r="AW30" s="468"/>
      <c r="AX30" s="468"/>
      <c r="AY30" s="468"/>
      <c r="AZ30" s="468"/>
      <c r="BA30" s="468"/>
      <c r="BB30" s="468"/>
      <c r="BC30" s="468"/>
      <c r="BD30" s="468"/>
      <c r="BE30" s="468"/>
      <c r="BF30" s="468"/>
      <c r="BG30" s="468"/>
      <c r="BH30" s="468"/>
      <c r="BI30" s="468"/>
      <c r="BJ30" s="468"/>
      <c r="BK30" s="468"/>
      <c r="BL30" s="468"/>
      <c r="BM30" s="468"/>
      <c r="BN30" s="468"/>
      <c r="BO30" s="468"/>
      <c r="BP30" s="468"/>
      <c r="BQ30" s="468"/>
      <c r="BR30" s="468"/>
      <c r="BS30" s="468"/>
      <c r="BT30" s="468"/>
      <c r="BU30" s="468"/>
      <c r="BV30" s="468"/>
      <c r="BW30" s="468"/>
      <c r="BX30" s="468"/>
      <c r="BY30" s="468"/>
      <c r="BZ30" s="468"/>
      <c r="CA30" s="468"/>
      <c r="CB30" s="468"/>
      <c r="CC30" s="468"/>
      <c r="CD30" s="468"/>
      <c r="CE30" s="468"/>
      <c r="CF30" s="468"/>
      <c r="CG30" s="468"/>
      <c r="CH30" s="468"/>
      <c r="CI30" s="468"/>
      <c r="CJ30" s="468"/>
      <c r="CK30" s="468"/>
      <c r="CL30" s="468"/>
      <c r="CM30" s="468"/>
      <c r="CN30" s="468"/>
      <c r="CO30" s="468"/>
      <c r="CP30" s="468"/>
      <c r="CQ30" s="468"/>
      <c r="CR30" s="468"/>
      <c r="CS30" s="468"/>
      <c r="CT30" s="468"/>
      <c r="CU30" s="468"/>
      <c r="CV30" s="468"/>
      <c r="CW30" s="468"/>
      <c r="CX30" s="468"/>
      <c r="CY30" s="468"/>
      <c r="CZ30" s="468"/>
      <c r="DA30" s="468"/>
      <c r="DB30" s="468"/>
      <c r="DC30" s="468"/>
      <c r="DD30" s="468"/>
      <c r="DE30" s="468"/>
      <c r="DF30" s="468"/>
      <c r="DG30" s="468"/>
      <c r="DH30" s="468"/>
      <c r="DI30" s="468"/>
      <c r="DJ30" s="468"/>
      <c r="DK30" s="468"/>
      <c r="DL30" s="468"/>
      <c r="DM30" s="468"/>
      <c r="DN30" s="468"/>
      <c r="DO30" s="468"/>
      <c r="DP30" s="468"/>
      <c r="DQ30" s="468"/>
      <c r="DR30" s="468"/>
      <c r="DS30" s="468"/>
      <c r="DT30" s="468"/>
      <c r="DU30" s="468"/>
      <c r="DV30" s="468"/>
      <c r="DW30" s="468"/>
      <c r="DX30" s="468"/>
      <c r="DY30" s="468"/>
      <c r="DZ30" s="468"/>
      <c r="EA30" s="468"/>
      <c r="EB30" s="468"/>
      <c r="EC30" s="468"/>
      <c r="ED30" s="468"/>
      <c r="EE30" s="468"/>
      <c r="EF30" s="468"/>
      <c r="EG30" s="468"/>
      <c r="EH30" s="468"/>
      <c r="EI30" s="468"/>
      <c r="EJ30" s="468"/>
      <c r="EK30" s="468"/>
      <c r="EL30" s="468"/>
      <c r="EM30" s="468"/>
      <c r="EN30" s="468"/>
      <c r="EO30" s="468"/>
      <c r="EP30" s="468"/>
      <c r="EQ30" s="468"/>
      <c r="ER30" s="468"/>
      <c r="ES30" s="468"/>
      <c r="ET30" s="468"/>
      <c r="EU30" s="468"/>
      <c r="EV30" s="468"/>
      <c r="EW30" s="468"/>
      <c r="EX30" s="468"/>
      <c r="EY30" s="468"/>
      <c r="EZ30" s="468"/>
      <c r="FA30" s="468"/>
      <c r="FB30" s="468"/>
      <c r="FC30" s="468"/>
      <c r="FD30" s="468"/>
      <c r="FE30" s="468"/>
      <c r="FF30" s="468"/>
      <c r="FG30" s="468"/>
      <c r="FH30" s="468"/>
      <c r="FI30" s="468"/>
      <c r="FJ30" s="468"/>
      <c r="FK30" s="468"/>
      <c r="FL30" s="468"/>
      <c r="FM30" s="468"/>
      <c r="FN30" s="468"/>
      <c r="FO30" s="468"/>
      <c r="FP30" s="468"/>
      <c r="FQ30" s="468"/>
      <c r="FR30" s="468"/>
      <c r="FS30" s="468"/>
      <c r="FT30" s="468"/>
      <c r="FU30" s="468"/>
      <c r="FV30" s="468"/>
      <c r="FW30" s="468"/>
      <c r="FX30" s="468"/>
      <c r="FY30" s="468"/>
      <c r="FZ30" s="468"/>
      <c r="GA30" s="468"/>
      <c r="GB30" s="468"/>
      <c r="GC30" s="468"/>
      <c r="GD30" s="468"/>
      <c r="GE30" s="468"/>
      <c r="GF30" s="468"/>
      <c r="GG30" s="468"/>
      <c r="GH30" s="468"/>
      <c r="GI30" s="468"/>
      <c r="GJ30" s="468"/>
      <c r="GK30" s="468"/>
      <c r="GL30" s="468"/>
      <c r="GM30" s="468"/>
      <c r="GN30" s="468"/>
      <c r="GO30" s="468"/>
      <c r="GP30" s="468"/>
      <c r="GQ30" s="468"/>
      <c r="GR30" s="468"/>
      <c r="GS30" s="468"/>
      <c r="GT30" s="468"/>
      <c r="GU30" s="468"/>
      <c r="GV30" s="468"/>
      <c r="GW30" s="468"/>
      <c r="GX30" s="468"/>
      <c r="GY30" s="468"/>
      <c r="GZ30" s="468"/>
      <c r="HA30" s="468"/>
      <c r="HB30" s="468"/>
      <c r="HC30" s="468"/>
      <c r="HD30" s="468"/>
      <c r="HE30" s="468"/>
      <c r="HF30" s="468"/>
      <c r="HG30" s="468"/>
      <c r="HH30" s="468"/>
      <c r="HI30" s="468"/>
      <c r="HJ30" s="468"/>
      <c r="HK30" s="468"/>
      <c r="HL30" s="468"/>
      <c r="HM30" s="468"/>
      <c r="HN30" s="468"/>
      <c r="HO30" s="468"/>
      <c r="HP30" s="468"/>
      <c r="HQ30" s="468"/>
      <c r="HR30" s="468"/>
      <c r="HS30" s="468"/>
      <c r="HT30" s="468"/>
      <c r="HU30" s="468"/>
      <c r="HV30" s="468"/>
      <c r="HW30" s="468"/>
      <c r="HX30" s="468"/>
      <c r="HY30" s="468"/>
      <c r="HZ30" s="468"/>
      <c r="IA30" s="468"/>
      <c r="IB30" s="468"/>
      <c r="IC30" s="468"/>
      <c r="ID30" s="468"/>
      <c r="IE30" s="468"/>
      <c r="IF30" s="468"/>
      <c r="IG30" s="468"/>
      <c r="IH30" s="468"/>
      <c r="II30" s="468"/>
      <c r="IJ30" s="468"/>
      <c r="IK30" s="468"/>
      <c r="IL30" s="468"/>
      <c r="IM30" s="468"/>
      <c r="IN30" s="468"/>
      <c r="IO30" s="468"/>
      <c r="IP30" s="468"/>
      <c r="IQ30" s="468"/>
      <c r="IR30" s="468"/>
      <c r="IS30" s="468"/>
      <c r="IT30" s="468"/>
      <c r="IU30" s="468"/>
      <c r="IV30" s="468"/>
      <c r="IW30" s="468"/>
      <c r="IX30" s="5"/>
    </row>
    <row r="31" spans="1:258" ht="15.75" customHeight="1">
      <c r="A31" s="10">
        <v>1</v>
      </c>
      <c r="B31" s="382" t="s">
        <v>77</v>
      </c>
      <c r="C31" s="382"/>
      <c r="D31" s="382"/>
      <c r="E31" s="382"/>
      <c r="F31" s="382"/>
      <c r="G31" s="382"/>
      <c r="H31" s="382"/>
      <c r="I31" s="469" t="s">
        <v>78</v>
      </c>
      <c r="J31" s="469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pans="1:258" ht="15.75" customHeight="1">
      <c r="A32" s="10">
        <v>2</v>
      </c>
      <c r="B32" s="382" t="s">
        <v>79</v>
      </c>
      <c r="C32" s="382"/>
      <c r="D32" s="382"/>
      <c r="E32" s="382"/>
      <c r="F32" s="382"/>
      <c r="G32" s="382"/>
      <c r="H32" s="382"/>
      <c r="I32" s="463" t="s">
        <v>80</v>
      </c>
      <c r="J32" s="46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32.25" customHeight="1">
      <c r="A33" s="10">
        <v>3</v>
      </c>
      <c r="B33" s="382" t="s">
        <v>81</v>
      </c>
      <c r="C33" s="382"/>
      <c r="D33" s="382"/>
      <c r="E33" s="382"/>
      <c r="F33" s="382"/>
      <c r="G33" s="382"/>
      <c r="H33" s="382"/>
      <c r="I33" s="464">
        <f>'Valores da CCT e Decretos '!C9</f>
        <v>1660</v>
      </c>
      <c r="J33" s="464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4</v>
      </c>
      <c r="B34" s="299" t="s">
        <v>82</v>
      </c>
      <c r="C34" s="315"/>
      <c r="D34" s="315"/>
      <c r="E34" s="315"/>
      <c r="F34" s="315"/>
      <c r="G34" s="315"/>
      <c r="H34" s="301"/>
      <c r="I34" s="325">
        <v>1620</v>
      </c>
      <c r="J34" s="32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15.75" customHeight="1">
      <c r="A35" s="10">
        <v>5</v>
      </c>
      <c r="B35" s="382" t="s">
        <v>83</v>
      </c>
      <c r="C35" s="382"/>
      <c r="D35" s="382"/>
      <c r="E35" s="382"/>
      <c r="F35" s="382"/>
      <c r="G35" s="382"/>
      <c r="H35" s="382"/>
      <c r="I35" s="465" t="s">
        <v>12</v>
      </c>
      <c r="J35" s="46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6</v>
      </c>
      <c r="B36" s="382" t="s">
        <v>84</v>
      </c>
      <c r="C36" s="382"/>
      <c r="D36" s="382"/>
      <c r="E36" s="382"/>
      <c r="F36" s="382"/>
      <c r="G36" s="382"/>
      <c r="H36" s="382"/>
      <c r="I36" s="466" t="s">
        <v>286</v>
      </c>
      <c r="J36" s="46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9" customHeight="1">
      <c r="A37" s="467"/>
      <c r="B37" s="467"/>
      <c r="C37" s="467"/>
      <c r="D37" s="467"/>
      <c r="E37" s="467"/>
      <c r="F37" s="467"/>
      <c r="G37" s="467"/>
      <c r="H37" s="467"/>
      <c r="I37" s="467"/>
      <c r="J37" s="46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29.1" customHeight="1">
      <c r="A38" s="459" t="s">
        <v>86</v>
      </c>
      <c r="B38" s="459"/>
      <c r="C38" s="459"/>
      <c r="D38" s="459"/>
      <c r="E38" s="459"/>
      <c r="F38" s="459"/>
      <c r="G38" s="459"/>
      <c r="H38" s="459"/>
      <c r="I38" s="459"/>
      <c r="J38" s="45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9" customHeight="1">
      <c r="A39" s="460"/>
      <c r="B39" s="460"/>
      <c r="C39" s="460"/>
      <c r="D39" s="460"/>
      <c r="E39" s="460"/>
      <c r="F39" s="460"/>
      <c r="G39" s="460"/>
      <c r="H39" s="460"/>
      <c r="I39" s="460"/>
      <c r="J39" s="46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36" customHeight="1">
      <c r="A40" s="461" t="s">
        <v>87</v>
      </c>
      <c r="B40" s="461"/>
      <c r="C40" s="461"/>
      <c r="D40" s="461"/>
      <c r="E40" s="461"/>
      <c r="F40" s="461"/>
      <c r="G40" s="461"/>
      <c r="H40" s="461"/>
      <c r="I40" s="461"/>
      <c r="J40" s="46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s="18" customFormat="1" ht="22.5" customHeight="1">
      <c r="A41" s="16">
        <v>1</v>
      </c>
      <c r="B41" s="490" t="s">
        <v>88</v>
      </c>
      <c r="C41" s="490"/>
      <c r="D41" s="490"/>
      <c r="E41" s="490"/>
      <c r="F41" s="490"/>
      <c r="G41" s="490"/>
      <c r="H41" s="490"/>
      <c r="I41" s="17" t="s">
        <v>89</v>
      </c>
      <c r="J41" s="16" t="s">
        <v>90</v>
      </c>
    </row>
    <row r="42" spans="1:258" ht="16.350000000000001" customHeight="1">
      <c r="A42" s="10" t="s">
        <v>45</v>
      </c>
      <c r="B42" s="382" t="s">
        <v>91</v>
      </c>
      <c r="C42" s="382"/>
      <c r="D42" s="382"/>
      <c r="E42" s="382"/>
      <c r="F42" s="382"/>
      <c r="G42" s="382"/>
      <c r="H42" s="382"/>
      <c r="I42" s="382"/>
      <c r="J42" s="19">
        <f>I33</f>
        <v>1660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</row>
    <row r="43" spans="1:258" ht="15.75" customHeight="1">
      <c r="A43" s="10" t="s">
        <v>47</v>
      </c>
      <c r="B43" s="433" t="s">
        <v>92</v>
      </c>
      <c r="C43" s="433"/>
      <c r="D43" s="433"/>
      <c r="E43" s="433"/>
      <c r="F43" s="433"/>
      <c r="G43" s="433"/>
      <c r="H43" s="433"/>
      <c r="I43" s="20"/>
      <c r="J43" s="1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30" customHeight="1">
      <c r="A44" s="10" t="s">
        <v>50</v>
      </c>
      <c r="B44" s="433" t="s">
        <v>287</v>
      </c>
      <c r="C44" s="462"/>
      <c r="D44" s="462"/>
      <c r="E44" s="462"/>
      <c r="F44" s="462"/>
      <c r="G44" s="462"/>
      <c r="H44" s="462"/>
      <c r="I44" s="21">
        <v>0.2</v>
      </c>
      <c r="J44" s="19">
        <f>I34*I44</f>
        <v>324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15.75" customHeight="1">
      <c r="A45" s="10" t="s">
        <v>53</v>
      </c>
      <c r="B45" s="382" t="s">
        <v>94</v>
      </c>
      <c r="C45" s="382"/>
      <c r="D45" s="382"/>
      <c r="E45" s="382"/>
      <c r="F45" s="382"/>
      <c r="G45" s="382"/>
      <c r="H45" s="382"/>
      <c r="I45" s="382"/>
      <c r="J45" s="1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95</v>
      </c>
      <c r="B46" s="382" t="s">
        <v>96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97</v>
      </c>
      <c r="B47" s="382" t="s">
        <v>98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99</v>
      </c>
      <c r="B48" s="382" t="s">
        <v>100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375" t="s">
        <v>101</v>
      </c>
      <c r="B49" s="375"/>
      <c r="C49" s="375"/>
      <c r="D49" s="375"/>
      <c r="E49" s="375"/>
      <c r="F49" s="375"/>
      <c r="G49" s="375"/>
      <c r="H49" s="375"/>
      <c r="I49" s="375"/>
      <c r="J49" s="22">
        <f>SUM(J42:J48)</f>
        <v>1984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27" customHeight="1">
      <c r="A50" s="377" t="s">
        <v>102</v>
      </c>
      <c r="B50" s="377"/>
      <c r="C50" s="377"/>
      <c r="D50" s="377"/>
      <c r="E50" s="377"/>
      <c r="F50" s="377"/>
      <c r="G50" s="377"/>
      <c r="H50" s="377"/>
      <c r="I50" s="377"/>
      <c r="J50" s="37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30" customHeight="1">
      <c r="A51" s="259" t="s">
        <v>103</v>
      </c>
      <c r="B51" s="259"/>
      <c r="C51" s="259"/>
      <c r="D51" s="259"/>
      <c r="E51" s="259"/>
      <c r="F51" s="259"/>
      <c r="G51" s="259"/>
      <c r="H51" s="259"/>
      <c r="I51" s="259"/>
      <c r="J51" s="25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19.7" customHeight="1">
      <c r="A52" s="259" t="s">
        <v>104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24.4" customHeight="1">
      <c r="A53" s="24" t="s">
        <v>105</v>
      </c>
      <c r="B53" s="406" t="s">
        <v>106</v>
      </c>
      <c r="C53" s="406"/>
      <c r="D53" s="406"/>
      <c r="E53" s="406"/>
      <c r="F53" s="406"/>
      <c r="G53" s="406"/>
      <c r="H53" s="406"/>
      <c r="I53" s="25" t="s">
        <v>89</v>
      </c>
      <c r="J53" s="24" t="s">
        <v>90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15.6" customHeight="1">
      <c r="A54" s="23" t="s">
        <v>45</v>
      </c>
      <c r="B54" s="382" t="s">
        <v>107</v>
      </c>
      <c r="C54" s="382"/>
      <c r="D54" s="382"/>
      <c r="E54" s="382"/>
      <c r="F54" s="382"/>
      <c r="G54" s="382"/>
      <c r="H54" s="382"/>
      <c r="I54" s="26">
        <v>8.3330000000000001E-2</v>
      </c>
      <c r="J54" s="27">
        <f>ROUND($J$49*I54,2)</f>
        <v>165.33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44.25" customHeight="1">
      <c r="A55" s="23" t="s">
        <v>47</v>
      </c>
      <c r="B55" s="382" t="s">
        <v>108</v>
      </c>
      <c r="C55" s="382"/>
      <c r="D55" s="382"/>
      <c r="E55" s="382"/>
      <c r="F55" s="382"/>
      <c r="G55" s="382"/>
      <c r="H55" s="382"/>
      <c r="I55" s="28">
        <v>3.0249999999999999E-2</v>
      </c>
      <c r="J55" s="29">
        <f>ROUND($J$49*I55,2)</f>
        <v>60.02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19.7" customHeight="1">
      <c r="A56" s="397" t="s">
        <v>109</v>
      </c>
      <c r="B56" s="397"/>
      <c r="C56" s="397"/>
      <c r="D56" s="397"/>
      <c r="E56" s="397"/>
      <c r="F56" s="397"/>
      <c r="G56" s="397"/>
      <c r="H56" s="397"/>
      <c r="I56" s="31">
        <f>SUM(I54:I55)</f>
        <v>0.11358</v>
      </c>
      <c r="J56" s="30">
        <f>SUM(J54:J55)</f>
        <v>225.35000000000002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26.45" customHeight="1">
      <c r="A57" s="23" t="s">
        <v>50</v>
      </c>
      <c r="B57" s="382" t="s">
        <v>110</v>
      </c>
      <c r="C57" s="382"/>
      <c r="D57" s="382"/>
      <c r="E57" s="382"/>
      <c r="F57" s="382"/>
      <c r="G57" s="382"/>
      <c r="H57" s="382"/>
      <c r="I57" s="32">
        <f>I56*I70</f>
        <v>4.1797440000000005E-2</v>
      </c>
      <c r="J57" s="29">
        <f>ROUND($J$49*I57,2)</f>
        <v>82.93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2.35" customHeight="1">
      <c r="A58" s="397" t="s">
        <v>111</v>
      </c>
      <c r="B58" s="397"/>
      <c r="C58" s="397"/>
      <c r="D58" s="397"/>
      <c r="E58" s="397"/>
      <c r="F58" s="397"/>
      <c r="G58" s="397"/>
      <c r="H58" s="397"/>
      <c r="I58" s="33">
        <f>I56+I57</f>
        <v>0.15537744000000001</v>
      </c>
      <c r="J58" s="30">
        <f>J56+J57</f>
        <v>308.28000000000003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71.25" customHeight="1">
      <c r="A59" s="457" t="s">
        <v>112</v>
      </c>
      <c r="B59" s="457"/>
      <c r="C59" s="457"/>
      <c r="D59" s="457"/>
      <c r="E59" s="457"/>
      <c r="F59" s="457"/>
      <c r="G59" s="457"/>
      <c r="H59" s="457"/>
      <c r="I59" s="457"/>
      <c r="J59" s="45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30" customHeight="1">
      <c r="A60" s="458" t="s">
        <v>113</v>
      </c>
      <c r="B60" s="458"/>
      <c r="C60" s="458"/>
      <c r="D60" s="458"/>
      <c r="E60" s="458"/>
      <c r="F60" s="458"/>
      <c r="G60" s="458"/>
      <c r="H60" s="458"/>
      <c r="I60" s="458"/>
      <c r="J60" s="45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18.75" customHeight="1">
      <c r="A61" s="34" t="s">
        <v>114</v>
      </c>
      <c r="B61" s="406" t="s">
        <v>115</v>
      </c>
      <c r="C61" s="406"/>
      <c r="D61" s="406"/>
      <c r="E61" s="406"/>
      <c r="F61" s="406"/>
      <c r="G61" s="406"/>
      <c r="H61" s="406"/>
      <c r="I61" s="7" t="s">
        <v>89</v>
      </c>
      <c r="J61" s="7" t="s">
        <v>90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28.35" customHeight="1">
      <c r="A62" s="35" t="s">
        <v>45</v>
      </c>
      <c r="B62" s="382" t="s">
        <v>116</v>
      </c>
      <c r="C62" s="382"/>
      <c r="D62" s="382"/>
      <c r="E62" s="382"/>
      <c r="F62" s="382"/>
      <c r="G62" s="382"/>
      <c r="H62" s="382"/>
      <c r="I62" s="36">
        <v>0.2</v>
      </c>
      <c r="J62" s="27">
        <f t="shared" ref="J62:J69" si="0">ROUND($J$49*I62,2)</f>
        <v>396.8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2.5" customHeight="1">
      <c r="A63" s="35" t="s">
        <v>47</v>
      </c>
      <c r="B63" s="382" t="s">
        <v>117</v>
      </c>
      <c r="C63" s="382"/>
      <c r="D63" s="382"/>
      <c r="E63" s="382"/>
      <c r="F63" s="382"/>
      <c r="G63" s="382"/>
      <c r="H63" s="382"/>
      <c r="I63" s="36">
        <v>2.5000000000000001E-2</v>
      </c>
      <c r="J63" s="27">
        <f t="shared" si="0"/>
        <v>49.6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17.25" customHeight="1">
      <c r="A64" s="35" t="s">
        <v>50</v>
      </c>
      <c r="B64" s="382" t="s">
        <v>118</v>
      </c>
      <c r="C64" s="382"/>
      <c r="D64" s="382"/>
      <c r="E64" s="382"/>
      <c r="F64" s="382"/>
      <c r="G64" s="382"/>
      <c r="H64" s="382"/>
      <c r="I64" s="37">
        <v>0.03</v>
      </c>
      <c r="J64" s="27">
        <f t="shared" si="0"/>
        <v>59.52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5.75" customHeight="1">
      <c r="A65" s="35" t="s">
        <v>53</v>
      </c>
      <c r="B65" s="382" t="s">
        <v>119</v>
      </c>
      <c r="C65" s="382"/>
      <c r="D65" s="382"/>
      <c r="E65" s="382"/>
      <c r="F65" s="382"/>
      <c r="G65" s="382"/>
      <c r="H65" s="382"/>
      <c r="I65" s="36">
        <v>1.4999999999999999E-2</v>
      </c>
      <c r="J65" s="27">
        <f t="shared" si="0"/>
        <v>29.76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95</v>
      </c>
      <c r="B66" s="382" t="s">
        <v>120</v>
      </c>
      <c r="C66" s="382"/>
      <c r="D66" s="382"/>
      <c r="E66" s="382"/>
      <c r="F66" s="382"/>
      <c r="G66" s="382"/>
      <c r="H66" s="382"/>
      <c r="I66" s="36">
        <v>0.01</v>
      </c>
      <c r="J66" s="27">
        <f t="shared" si="0"/>
        <v>19.84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97</v>
      </c>
      <c r="B67" s="382" t="s">
        <v>121</v>
      </c>
      <c r="C67" s="382"/>
      <c r="D67" s="382"/>
      <c r="E67" s="382"/>
      <c r="F67" s="382"/>
      <c r="G67" s="382"/>
      <c r="H67" s="382"/>
      <c r="I67" s="36">
        <v>6.0000000000000001E-3</v>
      </c>
      <c r="J67" s="27">
        <f t="shared" si="0"/>
        <v>11.9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122</v>
      </c>
      <c r="B68" s="382" t="s">
        <v>123</v>
      </c>
      <c r="C68" s="382"/>
      <c r="D68" s="382"/>
      <c r="E68" s="382"/>
      <c r="F68" s="382"/>
      <c r="G68" s="382"/>
      <c r="H68" s="382"/>
      <c r="I68" s="38">
        <v>2E-3</v>
      </c>
      <c r="J68" s="27">
        <f t="shared" si="0"/>
        <v>3.97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99</v>
      </c>
      <c r="B69" s="382" t="s">
        <v>124</v>
      </c>
      <c r="C69" s="382"/>
      <c r="D69" s="382"/>
      <c r="E69" s="382"/>
      <c r="F69" s="382"/>
      <c r="G69" s="382"/>
      <c r="H69" s="382"/>
      <c r="I69" s="36">
        <v>0.08</v>
      </c>
      <c r="J69" s="27">
        <f t="shared" si="0"/>
        <v>158.72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97" t="s">
        <v>111</v>
      </c>
      <c r="B70" s="397"/>
      <c r="C70" s="397"/>
      <c r="D70" s="397"/>
      <c r="E70" s="397"/>
      <c r="F70" s="397"/>
      <c r="G70" s="397"/>
      <c r="H70" s="397"/>
      <c r="I70" s="39">
        <f>SUM(I62:I69)</f>
        <v>0.36800000000000005</v>
      </c>
      <c r="J70" s="40">
        <f>SUM(J62:J69)</f>
        <v>730.11000000000013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7.5" customHeight="1">
      <c r="A71" s="456"/>
      <c r="B71" s="456"/>
      <c r="C71" s="456"/>
      <c r="D71" s="456"/>
      <c r="E71" s="456"/>
      <c r="F71" s="456"/>
      <c r="G71" s="456"/>
      <c r="H71" s="456"/>
      <c r="I71" s="456"/>
      <c r="J71" s="45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5.75" customHeight="1">
      <c r="A72" s="437" t="s">
        <v>125</v>
      </c>
      <c r="B72" s="437"/>
      <c r="C72" s="437"/>
      <c r="D72" s="437"/>
      <c r="E72" s="437"/>
      <c r="F72" s="437"/>
      <c r="G72" s="437"/>
      <c r="H72" s="437"/>
      <c r="I72" s="437"/>
      <c r="J72" s="43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.5" customHeight="1">
      <c r="A73" s="436"/>
      <c r="B73" s="436"/>
      <c r="C73" s="436"/>
      <c r="D73" s="436"/>
      <c r="E73" s="436"/>
      <c r="F73" s="436"/>
      <c r="G73" s="436"/>
      <c r="H73" s="436"/>
      <c r="I73" s="436"/>
      <c r="J73" s="43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30.6" customHeight="1">
      <c r="A74" s="438" t="s">
        <v>126</v>
      </c>
      <c r="B74" s="438"/>
      <c r="C74" s="438"/>
      <c r="D74" s="438"/>
      <c r="E74" s="438"/>
      <c r="F74" s="438"/>
      <c r="G74" s="438"/>
      <c r="H74" s="438"/>
      <c r="I74" s="438"/>
      <c r="J74" s="438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" customHeight="1">
      <c r="A75" s="24" t="s">
        <v>127</v>
      </c>
      <c r="B75" s="406" t="s">
        <v>128</v>
      </c>
      <c r="C75" s="406"/>
      <c r="D75" s="406"/>
      <c r="E75" s="406"/>
      <c r="F75" s="406"/>
      <c r="G75" s="406"/>
      <c r="H75" s="406"/>
      <c r="I75" s="406"/>
      <c r="J75" s="7" t="s">
        <v>90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15.75" customHeight="1">
      <c r="A76" s="23" t="s">
        <v>45</v>
      </c>
      <c r="B76" s="299" t="s">
        <v>129</v>
      </c>
      <c r="C76" s="299"/>
      <c r="D76" s="299"/>
      <c r="E76" s="299"/>
      <c r="F76" s="299"/>
      <c r="G76" s="299"/>
      <c r="H76" s="299"/>
      <c r="I76" s="299"/>
      <c r="J76" s="27">
        <f>IF(ROUND((22*I77*I78)-(J42*0.06),2)&lt;0,0,ROUND((22*I77*I78)-(J42*0.06),2))*1+(I77*I78*21.726-0.06*J42)*0</f>
        <v>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26.45" customHeight="1">
      <c r="A77" s="23"/>
      <c r="B77" s="454" t="s">
        <v>130</v>
      </c>
      <c r="C77" s="454"/>
      <c r="D77" s="454"/>
      <c r="E77" s="454"/>
      <c r="F77" s="454"/>
      <c r="G77" s="454"/>
      <c r="H77" s="454"/>
      <c r="I77" s="41">
        <f>'Valores da CCT e Decretos '!B24</f>
        <v>0</v>
      </c>
      <c r="J77" s="42" t="s">
        <v>131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15.75" customHeight="1">
      <c r="A78" s="23"/>
      <c r="B78" s="491" t="s">
        <v>132</v>
      </c>
      <c r="C78" s="491"/>
      <c r="D78" s="491"/>
      <c r="E78" s="491"/>
      <c r="F78" s="491"/>
      <c r="G78" s="491"/>
      <c r="H78" s="491"/>
      <c r="I78" s="43">
        <v>2</v>
      </c>
      <c r="J78" s="4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22.35" customHeight="1">
      <c r="A79" s="23" t="s">
        <v>47</v>
      </c>
      <c r="B79" s="299" t="s">
        <v>133</v>
      </c>
      <c r="C79" s="299"/>
      <c r="D79" s="299"/>
      <c r="E79" s="299"/>
      <c r="F79" s="299"/>
      <c r="G79" s="299"/>
      <c r="H79" s="299"/>
      <c r="I79" s="299"/>
      <c r="J79" s="27">
        <f>ROUND(22*I80*(1-0.2),2)</f>
        <v>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15.75" customHeight="1">
      <c r="A80" s="23"/>
      <c r="B80" s="454" t="s">
        <v>134</v>
      </c>
      <c r="C80" s="454"/>
      <c r="D80" s="454"/>
      <c r="E80" s="454"/>
      <c r="F80" s="454"/>
      <c r="G80" s="454"/>
      <c r="H80" s="454"/>
      <c r="I80" s="41">
        <v>0</v>
      </c>
      <c r="J80" s="42" t="s">
        <v>131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 t="s">
        <v>50</v>
      </c>
      <c r="B81" s="299" t="s">
        <v>135</v>
      </c>
      <c r="C81" s="299"/>
      <c r="D81" s="299"/>
      <c r="E81" s="299"/>
      <c r="F81" s="299"/>
      <c r="G81" s="299"/>
      <c r="H81" s="299"/>
      <c r="I81" s="299"/>
      <c r="J81" s="27">
        <f>'Valores da CCT e Decretos '!C15</f>
        <v>320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4.85" customHeight="1">
      <c r="A82" s="23" t="s">
        <v>53</v>
      </c>
      <c r="B82" s="299" t="s">
        <v>136</v>
      </c>
      <c r="C82" s="299"/>
      <c r="D82" s="299"/>
      <c r="E82" s="299"/>
      <c r="F82" s="299"/>
      <c r="G82" s="299"/>
      <c r="H82" s="299"/>
      <c r="I82" s="299"/>
      <c r="J82" s="27">
        <f>'Valores da CCT e Decretos '!C16</f>
        <v>26.5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5.75" customHeight="1">
      <c r="A83" s="23" t="s">
        <v>95</v>
      </c>
      <c r="B83" s="412" t="s">
        <v>137</v>
      </c>
      <c r="C83" s="412"/>
      <c r="D83" s="412"/>
      <c r="E83" s="412"/>
      <c r="F83" s="412"/>
      <c r="G83" s="412"/>
      <c r="H83" s="412"/>
      <c r="I83" s="412"/>
      <c r="J83" s="12">
        <f>'Valores da CCT e Decretos '!C12</f>
        <v>105.32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7.649999999999999" customHeight="1">
      <c r="A84" s="23" t="s">
        <v>97</v>
      </c>
      <c r="B84" s="412" t="s">
        <v>138</v>
      </c>
      <c r="C84" s="412"/>
      <c r="D84" s="412"/>
      <c r="E84" s="412"/>
      <c r="F84" s="412"/>
      <c r="G84" s="412"/>
      <c r="H84" s="412"/>
      <c r="I84" s="412"/>
      <c r="J84" s="27">
        <f>'Valores da CCT e Decretos '!C17</f>
        <v>5.21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8" customHeight="1">
      <c r="A85" s="23" t="s">
        <v>122</v>
      </c>
      <c r="B85" s="412" t="s">
        <v>100</v>
      </c>
      <c r="C85" s="412"/>
      <c r="D85" s="412"/>
      <c r="E85" s="412"/>
      <c r="F85" s="412"/>
      <c r="G85" s="412"/>
      <c r="H85" s="412"/>
      <c r="I85" s="412"/>
      <c r="J85" s="12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5.75" customHeight="1">
      <c r="A86" s="44"/>
      <c r="B86" s="418" t="s">
        <v>139</v>
      </c>
      <c r="C86" s="418"/>
      <c r="D86" s="418"/>
      <c r="E86" s="418"/>
      <c r="F86" s="418"/>
      <c r="G86" s="418"/>
      <c r="H86" s="418"/>
      <c r="I86" s="418"/>
      <c r="J86" s="40">
        <f>SUM(J76:J85)</f>
        <v>457.03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397" t="s">
        <v>111</v>
      </c>
      <c r="B87" s="397"/>
      <c r="C87" s="397"/>
      <c r="D87" s="397"/>
      <c r="E87" s="397"/>
      <c r="F87" s="397"/>
      <c r="G87" s="397"/>
      <c r="H87" s="397"/>
      <c r="I87" s="33">
        <f>I85+I86</f>
        <v>0</v>
      </c>
      <c r="J87" s="30">
        <f>J85+J86</f>
        <v>457.03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9" customHeight="1">
      <c r="A88" s="436"/>
      <c r="B88" s="436"/>
      <c r="C88" s="436"/>
      <c r="D88" s="436"/>
      <c r="E88" s="436"/>
      <c r="F88" s="436"/>
      <c r="G88" s="436"/>
      <c r="H88" s="436"/>
      <c r="I88" s="436"/>
      <c r="J88" s="43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48.75" customHeight="1">
      <c r="A89" s="437" t="s">
        <v>140</v>
      </c>
      <c r="B89" s="437"/>
      <c r="C89" s="437"/>
      <c r="D89" s="437"/>
      <c r="E89" s="437"/>
      <c r="F89" s="437"/>
      <c r="G89" s="437"/>
      <c r="H89" s="437"/>
      <c r="I89" s="437"/>
      <c r="J89" s="43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18.95" customHeight="1">
      <c r="A90" s="438" t="s">
        <v>141</v>
      </c>
      <c r="B90" s="438"/>
      <c r="C90" s="438"/>
      <c r="D90" s="438"/>
      <c r="E90" s="438"/>
      <c r="F90" s="438"/>
      <c r="G90" s="438"/>
      <c r="H90" s="438"/>
      <c r="I90" s="438"/>
      <c r="J90" s="43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24.75" customHeight="1">
      <c r="A91" s="24">
        <v>2</v>
      </c>
      <c r="B91" s="439" t="s">
        <v>142</v>
      </c>
      <c r="C91" s="439"/>
      <c r="D91" s="439"/>
      <c r="E91" s="439"/>
      <c r="F91" s="439"/>
      <c r="G91" s="439"/>
      <c r="H91" s="439"/>
      <c r="I91" s="439"/>
      <c r="J91" s="24" t="s">
        <v>90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13.35" customHeight="1">
      <c r="A92" s="23" t="s">
        <v>105</v>
      </c>
      <c r="B92" s="398" t="s">
        <v>106</v>
      </c>
      <c r="C92" s="398"/>
      <c r="D92" s="398"/>
      <c r="E92" s="398"/>
      <c r="F92" s="398"/>
      <c r="G92" s="398"/>
      <c r="H92" s="398"/>
      <c r="I92" s="45">
        <f>I58</f>
        <v>0.15537744000000001</v>
      </c>
      <c r="J92" s="27">
        <f>J58</f>
        <v>308.28000000000003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114</v>
      </c>
      <c r="B93" s="398" t="s">
        <v>143</v>
      </c>
      <c r="C93" s="398"/>
      <c r="D93" s="398"/>
      <c r="E93" s="398"/>
      <c r="F93" s="398"/>
      <c r="G93" s="398"/>
      <c r="H93" s="398"/>
      <c r="I93" s="45">
        <f>I70</f>
        <v>0.36800000000000005</v>
      </c>
      <c r="J93" s="27">
        <f>J70</f>
        <v>730.11000000000013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127</v>
      </c>
      <c r="B94" s="398" t="s">
        <v>128</v>
      </c>
      <c r="C94" s="398"/>
      <c r="D94" s="398"/>
      <c r="E94" s="398"/>
      <c r="F94" s="398"/>
      <c r="G94" s="398"/>
      <c r="H94" s="398"/>
      <c r="I94" s="45"/>
      <c r="J94" s="27">
        <f>J87</f>
        <v>457.03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s="5" customFormat="1" ht="26.25" customHeight="1">
      <c r="A95" s="397" t="s">
        <v>111</v>
      </c>
      <c r="B95" s="397"/>
      <c r="C95" s="397"/>
      <c r="D95" s="397"/>
      <c r="E95" s="397"/>
      <c r="F95" s="397"/>
      <c r="G95" s="397"/>
      <c r="H95" s="397"/>
      <c r="I95" s="31">
        <f>SUM(I92:I94)</f>
        <v>0.52337744000000008</v>
      </c>
      <c r="J95" s="40">
        <f>SUM(J92:J94)</f>
        <v>1495.42</v>
      </c>
    </row>
    <row r="96" spans="1:258" s="5" customFormat="1" ht="8.85" customHeight="1">
      <c r="A96" s="440"/>
      <c r="B96" s="440"/>
      <c r="C96" s="440"/>
      <c r="D96" s="440"/>
      <c r="E96" s="440"/>
      <c r="F96" s="440"/>
      <c r="G96" s="440"/>
      <c r="H96" s="440"/>
      <c r="I96" s="440"/>
      <c r="J96" s="440"/>
    </row>
    <row r="97" spans="1:258" s="5" customFormat="1" ht="38.65" customHeight="1">
      <c r="A97" s="441" t="s">
        <v>144</v>
      </c>
      <c r="B97" s="441"/>
      <c r="C97" s="441"/>
      <c r="D97" s="441"/>
      <c r="E97" s="441"/>
      <c r="F97" s="441"/>
      <c r="G97" s="441"/>
      <c r="H97" s="441"/>
      <c r="I97" s="441"/>
      <c r="J97" s="441"/>
    </row>
    <row r="98" spans="1:258" s="5" customFormat="1" ht="15.75" customHeight="1">
      <c r="A98" s="24">
        <v>3</v>
      </c>
      <c r="B98" s="442" t="s">
        <v>145</v>
      </c>
      <c r="C98" s="443"/>
      <c r="D98" s="443"/>
      <c r="E98" s="443"/>
      <c r="F98" s="443"/>
      <c r="G98" s="443"/>
      <c r="H98" s="443"/>
      <c r="I98" s="444"/>
      <c r="J98" s="449" t="s">
        <v>90</v>
      </c>
    </row>
    <row r="99" spans="1:258" s="5" customFormat="1" ht="53.25" customHeight="1">
      <c r="A99" s="445" t="s">
        <v>146</v>
      </c>
      <c r="B99" s="446"/>
      <c r="C99" s="446"/>
      <c r="D99" s="447">
        <f>J49+J56+J49/12</f>
        <v>2374.6833333333334</v>
      </c>
      <c r="E99" s="448"/>
      <c r="F99" s="451" t="s">
        <v>147</v>
      </c>
      <c r="G99" s="451"/>
      <c r="H99" s="306"/>
      <c r="I99" s="304"/>
      <c r="J99" s="450"/>
    </row>
    <row r="100" spans="1:258" s="5" customFormat="1" ht="15.75" customHeight="1">
      <c r="A100" s="23" t="s">
        <v>45</v>
      </c>
      <c r="B100" s="404" t="s">
        <v>148</v>
      </c>
      <c r="C100" s="404"/>
      <c r="D100" s="404"/>
      <c r="E100" s="404"/>
      <c r="F100" s="404"/>
      <c r="G100" s="404"/>
      <c r="H100" s="404"/>
      <c r="I100" s="46">
        <v>4.1700000000000001E-3</v>
      </c>
      <c r="J100" s="27">
        <f>ROUND($D$99*I100,2)</f>
        <v>9.9</v>
      </c>
    </row>
    <row r="101" spans="1:258" s="5" customFormat="1" ht="15.75" customHeight="1">
      <c r="A101" s="23" t="s">
        <v>47</v>
      </c>
      <c r="B101" s="404" t="s">
        <v>149</v>
      </c>
      <c r="C101" s="404"/>
      <c r="D101" s="404"/>
      <c r="E101" s="404"/>
      <c r="F101" s="404"/>
      <c r="G101" s="404"/>
      <c r="H101" s="404"/>
      <c r="I101" s="46">
        <v>3.3E-4</v>
      </c>
      <c r="J101" s="27">
        <f>ROUND($D$99*I101,2)</f>
        <v>0.78</v>
      </c>
    </row>
    <row r="102" spans="1:258" s="5" customFormat="1" ht="33.6" customHeight="1">
      <c r="A102" s="23" t="s">
        <v>53</v>
      </c>
      <c r="B102" s="382" t="s">
        <v>288</v>
      </c>
      <c r="C102" s="382"/>
      <c r="D102" s="382"/>
      <c r="E102" s="382"/>
      <c r="F102" s="382"/>
      <c r="G102" s="382"/>
      <c r="H102" s="382"/>
      <c r="I102" s="46">
        <v>1.9400000000000001E-2</v>
      </c>
      <c r="J102" s="27">
        <f>ROUND($D$99*I102,2)</f>
        <v>46.07</v>
      </c>
    </row>
    <row r="103" spans="1:258" s="5" customFormat="1" ht="15.75" customHeight="1">
      <c r="A103" s="23" t="s">
        <v>95</v>
      </c>
      <c r="B103" s="404" t="s">
        <v>151</v>
      </c>
      <c r="C103" s="404"/>
      <c r="D103" s="404"/>
      <c r="E103" s="404"/>
      <c r="F103" s="404"/>
      <c r="G103" s="404"/>
      <c r="H103" s="404"/>
      <c r="I103" s="46">
        <v>7.1399999999999996E-3</v>
      </c>
      <c r="J103" s="27">
        <f>ROUND($D$99*I103,2)</f>
        <v>16.96</v>
      </c>
    </row>
    <row r="104" spans="1:258" s="5" customFormat="1" ht="38.25" customHeight="1">
      <c r="A104" s="23" t="s">
        <v>97</v>
      </c>
      <c r="B104" s="457" t="s">
        <v>289</v>
      </c>
      <c r="C104" s="457"/>
      <c r="D104" s="457"/>
      <c r="E104" s="457"/>
      <c r="F104" s="457"/>
      <c r="G104" s="457"/>
      <c r="H104" s="457"/>
      <c r="I104" s="101">
        <v>0.04</v>
      </c>
      <c r="J104" s="27">
        <f>ROUND($J$49*I104,2)</f>
        <v>79.36</v>
      </c>
    </row>
    <row r="105" spans="1:258" s="5" customFormat="1" ht="15.75" customHeight="1">
      <c r="A105" s="397" t="s">
        <v>111</v>
      </c>
      <c r="B105" s="397"/>
      <c r="C105" s="397"/>
      <c r="D105" s="397"/>
      <c r="E105" s="397"/>
      <c r="F105" s="397"/>
      <c r="G105" s="397"/>
      <c r="H105" s="397"/>
      <c r="I105" s="47">
        <f>SUM(I100:I104)</f>
        <v>7.1040000000000006E-2</v>
      </c>
      <c r="J105" s="40">
        <f>SUM(J100:J104)</f>
        <v>153.07</v>
      </c>
    </row>
    <row r="106" spans="1:258" s="5" customFormat="1" ht="15.75" customHeight="1">
      <c r="A106" s="430" t="s">
        <v>153</v>
      </c>
      <c r="B106" s="430"/>
      <c r="C106" s="430"/>
      <c r="D106" s="430"/>
      <c r="E106" s="430"/>
      <c r="F106" s="430"/>
      <c r="G106" s="430"/>
      <c r="H106" s="430"/>
      <c r="I106" s="430"/>
      <c r="J106" s="430"/>
    </row>
    <row r="107" spans="1:258" s="5" customFormat="1" ht="15.75" customHeight="1">
      <c r="A107" s="430" t="s">
        <v>154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ht="24" customHeight="1">
      <c r="A108" s="431" t="s">
        <v>155</v>
      </c>
      <c r="B108" s="431"/>
      <c r="C108" s="431"/>
      <c r="D108" s="431"/>
      <c r="E108" s="431"/>
      <c r="F108" s="431"/>
      <c r="G108" s="431"/>
      <c r="H108" s="431"/>
      <c r="I108" s="431"/>
      <c r="J108" s="43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</row>
    <row r="109" spans="1:258" ht="39.75" customHeight="1">
      <c r="A109" s="432" t="s">
        <v>290</v>
      </c>
      <c r="B109" s="432"/>
      <c r="C109" s="432"/>
      <c r="D109" s="432"/>
      <c r="E109" s="432"/>
      <c r="F109" s="432"/>
      <c r="G109" s="432"/>
      <c r="H109" s="432"/>
      <c r="I109" s="432"/>
      <c r="J109" s="432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42.75" customHeight="1">
      <c r="A110" s="484" t="s">
        <v>157</v>
      </c>
      <c r="B110" s="315"/>
      <c r="C110" s="315"/>
      <c r="D110" s="315"/>
      <c r="E110" s="315"/>
      <c r="F110" s="315"/>
      <c r="G110" s="315"/>
      <c r="H110" s="315"/>
      <c r="I110" s="315"/>
      <c r="J110" s="30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127" t="s">
        <v>158</v>
      </c>
      <c r="B111" s="129">
        <f>J49</f>
        <v>1984</v>
      </c>
      <c r="C111" s="112" t="s">
        <v>159</v>
      </c>
      <c r="D111" s="10" t="s">
        <v>160</v>
      </c>
      <c r="E111" s="129">
        <f>J95</f>
        <v>1495.42</v>
      </c>
      <c r="F111" s="112" t="s">
        <v>159</v>
      </c>
      <c r="G111" s="174" t="s">
        <v>291</v>
      </c>
      <c r="H111" s="129">
        <f>J105</f>
        <v>153.07</v>
      </c>
      <c r="I111" s="129" t="s">
        <v>162</v>
      </c>
      <c r="J111" s="175">
        <f>B111+E111+H111</f>
        <v>3632.4900000000002</v>
      </c>
      <c r="K111" s="17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15.75" customHeight="1">
      <c r="A112" s="492" t="s">
        <v>163</v>
      </c>
      <c r="B112" s="493"/>
      <c r="C112" s="493"/>
      <c r="D112" s="493"/>
      <c r="E112" s="493"/>
      <c r="F112" s="493"/>
      <c r="G112" s="493"/>
      <c r="H112" s="493"/>
      <c r="I112" s="493"/>
      <c r="J112" s="494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8" t="s">
        <v>164</v>
      </c>
      <c r="B113" s="495" t="s">
        <v>165</v>
      </c>
      <c r="C113" s="495"/>
      <c r="D113" s="495"/>
      <c r="E113" s="495"/>
      <c r="F113" s="495"/>
      <c r="G113" s="495"/>
      <c r="H113" s="495"/>
      <c r="I113" s="495"/>
      <c r="J113" s="121" t="s">
        <v>90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37.35" customHeight="1">
      <c r="A114" s="49" t="s">
        <v>45</v>
      </c>
      <c r="B114" s="382" t="s">
        <v>166</v>
      </c>
      <c r="C114" s="382"/>
      <c r="D114" s="382"/>
      <c r="E114" s="382"/>
      <c r="F114" s="382"/>
      <c r="G114" s="382"/>
      <c r="H114" s="382"/>
      <c r="I114" s="101">
        <v>9.0749999999999997E-2</v>
      </c>
      <c r="J114" s="27">
        <f>ROUND($J$49*I114,2)</f>
        <v>180.05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15.75" customHeight="1">
      <c r="A115" s="49" t="s">
        <v>47</v>
      </c>
      <c r="B115" s="404" t="s">
        <v>167</v>
      </c>
      <c r="C115" s="404"/>
      <c r="D115" s="404"/>
      <c r="E115" s="404"/>
      <c r="F115" s="404"/>
      <c r="G115" s="404"/>
      <c r="H115" s="404"/>
      <c r="I115" s="46">
        <v>8.2199999999999999E-3</v>
      </c>
      <c r="J115" s="27">
        <f>ROUND($J$111*I115,2)</f>
        <v>29.86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25.5" customHeight="1">
      <c r="A116" s="49" t="s">
        <v>50</v>
      </c>
      <c r="B116" s="382" t="s">
        <v>168</v>
      </c>
      <c r="C116" s="382"/>
      <c r="D116" s="382"/>
      <c r="E116" s="382"/>
      <c r="F116" s="382"/>
      <c r="G116" s="382"/>
      <c r="H116" s="382"/>
      <c r="I116" s="46">
        <v>2.0000000000000001E-4</v>
      </c>
      <c r="J116" s="27">
        <f>ROUND($J$111*I116,2)</f>
        <v>0.73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6.25" customHeight="1">
      <c r="A117" s="49" t="s">
        <v>53</v>
      </c>
      <c r="B117" s="382" t="s">
        <v>292</v>
      </c>
      <c r="C117" s="382"/>
      <c r="D117" s="382"/>
      <c r="E117" s="382"/>
      <c r="F117" s="382"/>
      <c r="G117" s="382"/>
      <c r="H117" s="382"/>
      <c r="I117" s="46">
        <v>3.2000000000000003E-4</v>
      </c>
      <c r="J117" s="27">
        <f>ROUND($J$111*I117,2)</f>
        <v>1.1599999999999999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85" customHeight="1">
      <c r="A118" s="49" t="s">
        <v>95</v>
      </c>
      <c r="B118" s="496" t="s">
        <v>170</v>
      </c>
      <c r="C118" s="496"/>
      <c r="D118" s="496"/>
      <c r="E118" s="496"/>
      <c r="F118" s="496"/>
      <c r="G118" s="496"/>
      <c r="H118" s="496"/>
      <c r="I118" s="46">
        <v>7.3999999999999999E-4</v>
      </c>
      <c r="J118" s="27">
        <f>ROUND($J$49*I118,2)</f>
        <v>1.47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97</v>
      </c>
      <c r="B119" s="414" t="s">
        <v>293</v>
      </c>
      <c r="C119" s="417"/>
      <c r="D119" s="417"/>
      <c r="E119" s="417"/>
      <c r="F119" s="417"/>
      <c r="G119" s="417"/>
      <c r="H119" s="416"/>
      <c r="I119" s="46">
        <v>1.389E-2</v>
      </c>
      <c r="J119" s="27">
        <f>ROUND($J$111*I119,2)</f>
        <v>50.46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18.95" customHeight="1">
      <c r="A120" s="49" t="s">
        <v>122</v>
      </c>
      <c r="B120" s="404" t="s">
        <v>172</v>
      </c>
      <c r="C120" s="404"/>
      <c r="D120" s="404"/>
      <c r="E120" s="404"/>
      <c r="F120" s="404"/>
      <c r="G120" s="404"/>
      <c r="H120" s="404"/>
      <c r="I120" s="46">
        <v>0</v>
      </c>
      <c r="J120" s="27">
        <f t="shared" ref="J120" si="1">ROUND($J$110*I120,2)</f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5.75" customHeight="1">
      <c r="A121" s="397" t="s">
        <v>111</v>
      </c>
      <c r="B121" s="397"/>
      <c r="C121" s="397"/>
      <c r="D121" s="397"/>
      <c r="E121" s="397"/>
      <c r="F121" s="397"/>
      <c r="G121" s="397"/>
      <c r="H121" s="397"/>
      <c r="I121" s="47">
        <f>SUM(I114:I120)</f>
        <v>0.11412000000000001</v>
      </c>
      <c r="J121" s="50">
        <f>SUM(J114:J120)</f>
        <v>263.73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410" t="s">
        <v>173</v>
      </c>
      <c r="B122" s="410"/>
      <c r="C122" s="410"/>
      <c r="D122" s="410"/>
      <c r="E122" s="410"/>
      <c r="F122" s="410"/>
      <c r="G122" s="410"/>
      <c r="H122" s="410"/>
      <c r="I122" s="410"/>
      <c r="J122" s="4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174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27.2" customHeight="1">
      <c r="A124" s="377" t="s">
        <v>175</v>
      </c>
      <c r="B124" s="377"/>
      <c r="C124" s="377"/>
      <c r="D124" s="377"/>
      <c r="E124" s="377"/>
      <c r="F124" s="377"/>
      <c r="G124" s="377"/>
      <c r="H124" s="377"/>
      <c r="I124" s="377"/>
      <c r="J124" s="37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8.35" customHeight="1">
      <c r="A125" s="411" t="s">
        <v>294</v>
      </c>
      <c r="B125" s="411"/>
      <c r="C125" s="411"/>
      <c r="D125" s="411"/>
      <c r="E125" s="411"/>
      <c r="F125" s="411"/>
      <c r="G125" s="411"/>
      <c r="H125" s="411"/>
      <c r="I125" s="411"/>
      <c r="J125" s="4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20" t="s">
        <v>177</v>
      </c>
      <c r="B126" s="417"/>
      <c r="C126" s="417"/>
      <c r="D126" s="417"/>
      <c r="E126" s="417"/>
      <c r="F126" s="417"/>
      <c r="G126" s="417"/>
      <c r="H126" s="417"/>
      <c r="I126" s="417"/>
      <c r="J126" s="41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s="5" customFormat="1" ht="14.65" customHeight="1">
      <c r="A127" s="421"/>
      <c r="B127" s="421"/>
      <c r="C127" s="421"/>
      <c r="D127" s="421"/>
      <c r="E127" s="421"/>
      <c r="F127" s="421"/>
      <c r="G127" s="421"/>
      <c r="H127" s="421"/>
      <c r="I127" s="421"/>
      <c r="J127" s="421"/>
    </row>
    <row r="128" spans="1:258" s="5" customFormat="1" ht="16.149999999999999" customHeight="1">
      <c r="A128" s="422" t="s">
        <v>178</v>
      </c>
      <c r="B128" s="422"/>
      <c r="C128" s="422"/>
      <c r="D128" s="422"/>
      <c r="E128" s="422"/>
      <c r="F128" s="422"/>
      <c r="G128" s="422"/>
      <c r="H128" s="422"/>
      <c r="I128" s="422"/>
      <c r="J128" s="422"/>
    </row>
    <row r="129" spans="1:258" s="5" customFormat="1" ht="15.75" customHeight="1">
      <c r="A129" s="141" t="s">
        <v>179</v>
      </c>
      <c r="B129" s="423" t="s">
        <v>180</v>
      </c>
      <c r="C129" s="423"/>
      <c r="D129" s="423"/>
      <c r="E129" s="423"/>
      <c r="F129" s="423"/>
      <c r="G129" s="423"/>
      <c r="H129" s="423"/>
      <c r="I129" s="423"/>
      <c r="J129" s="142" t="s">
        <v>90</v>
      </c>
    </row>
    <row r="130" spans="1:258" s="5" customFormat="1">
      <c r="A130" s="132" t="s">
        <v>45</v>
      </c>
      <c r="B130" s="424" t="s">
        <v>181</v>
      </c>
      <c r="C130" s="424"/>
      <c r="D130" s="424"/>
      <c r="E130" s="424"/>
      <c r="F130" s="424"/>
      <c r="G130" s="424"/>
      <c r="H130" s="424"/>
      <c r="I130" s="133"/>
      <c r="J130" s="134">
        <v>0</v>
      </c>
    </row>
    <row r="131" spans="1:258" s="5" customFormat="1">
      <c r="A131" s="425" t="s">
        <v>182</v>
      </c>
      <c r="B131" s="425"/>
      <c r="C131" s="425"/>
      <c r="D131" s="425"/>
      <c r="E131" s="425"/>
      <c r="F131" s="425"/>
      <c r="G131" s="425"/>
      <c r="H131" s="425"/>
      <c r="I131" s="135"/>
      <c r="J131" s="134">
        <v>0</v>
      </c>
    </row>
    <row r="132" spans="1:258" s="5" customFormat="1">
      <c r="A132" s="136" t="s">
        <v>47</v>
      </c>
      <c r="B132" s="426" t="s">
        <v>183</v>
      </c>
      <c r="C132" s="426"/>
      <c r="D132" s="426"/>
      <c r="E132" s="426"/>
      <c r="F132" s="426"/>
      <c r="G132" s="426"/>
      <c r="H132" s="426"/>
      <c r="I132" s="133"/>
      <c r="J132" s="137">
        <f>ROUND(I73*J131,2)</f>
        <v>0</v>
      </c>
    </row>
    <row r="133" spans="1:258" s="5" customFormat="1">
      <c r="A133" s="427" t="s">
        <v>182</v>
      </c>
      <c r="B133" s="427"/>
      <c r="C133" s="427"/>
      <c r="D133" s="427"/>
      <c r="E133" s="427"/>
      <c r="F133" s="427"/>
      <c r="G133" s="427"/>
      <c r="H133" s="427"/>
      <c r="I133" s="143"/>
      <c r="J133" s="144">
        <f>SUM(J131:J132)</f>
        <v>0</v>
      </c>
    </row>
    <row r="134" spans="1:258" s="5" customFormat="1" ht="14.65" customHeight="1">
      <c r="A134" s="426"/>
      <c r="B134" s="426"/>
      <c r="C134" s="426"/>
      <c r="D134" s="426"/>
      <c r="E134" s="426"/>
      <c r="F134" s="426"/>
      <c r="G134" s="426"/>
      <c r="H134" s="426"/>
      <c r="I134" s="426"/>
      <c r="J134" s="426"/>
    </row>
    <row r="135" spans="1:258" s="5" customFormat="1" ht="16.149999999999999" customHeight="1">
      <c r="A135" s="422" t="s">
        <v>184</v>
      </c>
      <c r="B135" s="422"/>
      <c r="C135" s="422"/>
      <c r="D135" s="422"/>
      <c r="E135" s="422"/>
      <c r="F135" s="422"/>
      <c r="G135" s="422"/>
      <c r="H135" s="422"/>
      <c r="I135" s="422"/>
      <c r="J135" s="422"/>
    </row>
    <row r="136" spans="1:258" s="5" customFormat="1" ht="16.350000000000001" customHeight="1">
      <c r="A136" s="145">
        <v>4</v>
      </c>
      <c r="B136" s="428" t="s">
        <v>185</v>
      </c>
      <c r="C136" s="428"/>
      <c r="D136" s="428"/>
      <c r="E136" s="428"/>
      <c r="F136" s="428"/>
      <c r="G136" s="428"/>
      <c r="H136" s="428"/>
      <c r="I136" s="428"/>
      <c r="J136" s="142" t="s">
        <v>90</v>
      </c>
    </row>
    <row r="137" spans="1:258" s="5" customFormat="1" ht="14.65" customHeight="1">
      <c r="A137" s="138" t="s">
        <v>164</v>
      </c>
      <c r="B137" s="480" t="s">
        <v>165</v>
      </c>
      <c r="C137" s="480"/>
      <c r="D137" s="480"/>
      <c r="E137" s="480"/>
      <c r="F137" s="480"/>
      <c r="G137" s="480"/>
      <c r="H137" s="480"/>
      <c r="I137" s="140">
        <f>I121</f>
        <v>0.11412000000000001</v>
      </c>
      <c r="J137" s="134">
        <f>J121</f>
        <v>263.73</v>
      </c>
    </row>
    <row r="138" spans="1:258" s="5" customFormat="1" ht="14.65" customHeight="1">
      <c r="A138" s="138" t="s">
        <v>186</v>
      </c>
      <c r="B138" s="480" t="s">
        <v>180</v>
      </c>
      <c r="C138" s="480"/>
      <c r="D138" s="480"/>
      <c r="E138" s="480"/>
      <c r="F138" s="480"/>
      <c r="G138" s="480"/>
      <c r="H138" s="480"/>
      <c r="I138" s="139"/>
      <c r="J138" s="134">
        <f>J133</f>
        <v>0</v>
      </c>
    </row>
    <row r="139" spans="1:258" s="5" customFormat="1" ht="14.65" customHeight="1">
      <c r="A139" s="481" t="s">
        <v>182</v>
      </c>
      <c r="B139" s="481"/>
      <c r="C139" s="481"/>
      <c r="D139" s="481"/>
      <c r="E139" s="481"/>
      <c r="F139" s="481"/>
      <c r="G139" s="481"/>
      <c r="H139" s="481"/>
      <c r="I139" s="146">
        <f>SUM(I137:I138)</f>
        <v>0.11412000000000001</v>
      </c>
      <c r="J139" s="144">
        <f>SUM(J137+J138)</f>
        <v>263.73</v>
      </c>
    </row>
    <row r="140" spans="1:258" s="5" customFormat="1" ht="14.65" customHeight="1">
      <c r="A140" s="482"/>
      <c r="B140" s="482"/>
      <c r="C140" s="482"/>
      <c r="D140" s="482"/>
      <c r="E140" s="482"/>
      <c r="F140" s="482"/>
      <c r="G140" s="482"/>
      <c r="H140" s="482"/>
      <c r="I140" s="482"/>
      <c r="J140" s="482"/>
    </row>
    <row r="141" spans="1:258" ht="28.35" customHeight="1">
      <c r="A141" s="171"/>
      <c r="B141" s="170"/>
      <c r="C141" s="170"/>
      <c r="D141" s="170"/>
      <c r="E141" s="170"/>
      <c r="F141" s="170"/>
      <c r="G141" s="170"/>
      <c r="H141" s="170"/>
      <c r="I141" s="170"/>
      <c r="J141" s="16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</row>
    <row r="142" spans="1:258" ht="28.35" customHeight="1">
      <c r="A142" s="507" t="s">
        <v>187</v>
      </c>
      <c r="B142" s="508"/>
      <c r="C142" s="508"/>
      <c r="D142" s="508"/>
      <c r="E142" s="508"/>
      <c r="F142" s="508"/>
      <c r="G142" s="508"/>
      <c r="H142" s="508"/>
      <c r="I142" s="508"/>
      <c r="J142" s="50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8.399999999999999" customHeight="1">
      <c r="A143" s="24">
        <v>5</v>
      </c>
      <c r="B143" s="396" t="s">
        <v>188</v>
      </c>
      <c r="C143" s="451"/>
      <c r="D143" s="451"/>
      <c r="E143" s="451"/>
      <c r="F143" s="451"/>
      <c r="G143" s="451"/>
      <c r="H143" s="451"/>
      <c r="I143" s="510"/>
      <c r="J143" s="24" t="s">
        <v>90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6.899999999999999" customHeight="1">
      <c r="A144" s="23" t="s">
        <v>45</v>
      </c>
      <c r="B144" s="299" t="s">
        <v>189</v>
      </c>
      <c r="C144" s="300"/>
      <c r="D144" s="300"/>
      <c r="E144" s="300"/>
      <c r="F144" s="300"/>
      <c r="G144" s="300"/>
      <c r="H144" s="300"/>
      <c r="I144" s="511"/>
      <c r="J144" s="52">
        <f>'Materiais e Uniforme Limpeza'!F14</f>
        <v>64.924166666666665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47</v>
      </c>
      <c r="B145" s="405" t="s">
        <v>190</v>
      </c>
      <c r="C145" s="512"/>
      <c r="D145" s="512"/>
      <c r="E145" s="512"/>
      <c r="F145" s="512"/>
      <c r="G145" s="512"/>
      <c r="H145" s="512"/>
      <c r="I145" s="513"/>
      <c r="J145" s="102">
        <f>'Materiais e Uniforme Limpeza'!F53</f>
        <v>492.14500000000004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191</v>
      </c>
      <c r="B146" s="405" t="s">
        <v>192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Limpeza'!F65</f>
        <v>189.39428571428576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50</v>
      </c>
      <c r="B147" s="412" t="s">
        <v>193</v>
      </c>
      <c r="C147" s="413"/>
      <c r="D147" s="413"/>
      <c r="E147" s="413"/>
      <c r="F147" s="413"/>
      <c r="G147" s="413"/>
      <c r="H147" s="413"/>
      <c r="I147" s="514"/>
      <c r="J147" s="53">
        <f>'Materiais e Uniforme Limpeza'!F96</f>
        <v>69.327222222222233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350000000000001" customHeight="1">
      <c r="A148" s="23" t="s">
        <v>53</v>
      </c>
      <c r="B148" s="299" t="s">
        <v>295</v>
      </c>
      <c r="C148" s="300"/>
      <c r="D148" s="300"/>
      <c r="E148" s="300"/>
      <c r="F148" s="300"/>
      <c r="G148" s="300"/>
      <c r="H148" s="300"/>
      <c r="I148" s="511"/>
      <c r="J148" s="53">
        <f>'Materiais e Uniforme Limpeza'!F105</f>
        <v>378.63833333333332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28.35" customHeight="1">
      <c r="A149" s="418" t="s">
        <v>195</v>
      </c>
      <c r="B149" s="419"/>
      <c r="C149" s="419"/>
      <c r="D149" s="419"/>
      <c r="E149" s="419"/>
      <c r="F149" s="419"/>
      <c r="G149" s="419"/>
      <c r="H149" s="419"/>
      <c r="I149" s="497"/>
      <c r="J149" s="54">
        <f>ROUND(SUM(J144:J148),2)</f>
        <v>1194.43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98" t="s">
        <v>196</v>
      </c>
      <c r="B150" s="499"/>
      <c r="C150" s="499"/>
      <c r="D150" s="499"/>
      <c r="E150" s="499"/>
      <c r="F150" s="499"/>
      <c r="G150" s="499"/>
      <c r="H150" s="499"/>
      <c r="I150" s="499"/>
      <c r="J150" s="50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s="5" customFormat="1" ht="29.25" customHeight="1">
      <c r="A151" s="501" t="s">
        <v>197</v>
      </c>
      <c r="B151" s="502"/>
      <c r="C151" s="502"/>
      <c r="D151" s="502"/>
      <c r="E151" s="502"/>
      <c r="F151" s="502"/>
      <c r="G151" s="502"/>
      <c r="H151" s="502"/>
      <c r="I151" s="502"/>
      <c r="J151" s="503"/>
    </row>
    <row r="152" spans="1:258" ht="18" customHeight="1">
      <c r="A152" s="24">
        <v>6</v>
      </c>
      <c r="B152" s="442" t="s">
        <v>198</v>
      </c>
      <c r="C152" s="443"/>
      <c r="D152" s="443"/>
      <c r="E152" s="443"/>
      <c r="F152" s="443"/>
      <c r="G152" s="443"/>
      <c r="H152" s="444"/>
      <c r="I152" s="24" t="s">
        <v>89</v>
      </c>
      <c r="J152" s="55" t="s">
        <v>90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40.5" customHeight="1">
      <c r="A153" s="504" t="s">
        <v>199</v>
      </c>
      <c r="B153" s="505"/>
      <c r="C153" s="505"/>
      <c r="D153" s="505"/>
      <c r="E153" s="505"/>
      <c r="F153" s="505"/>
      <c r="G153" s="505"/>
      <c r="H153" s="506"/>
      <c r="I153" s="56" t="s">
        <v>131</v>
      </c>
      <c r="J153" s="57">
        <f>SUM(J49+J95+J105+J139+J149)</f>
        <v>5090.6500000000005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15.75" customHeight="1">
      <c r="A154" s="23" t="s">
        <v>45</v>
      </c>
      <c r="B154" s="412" t="s">
        <v>200</v>
      </c>
      <c r="C154" s="413"/>
      <c r="D154" s="413"/>
      <c r="E154" s="413"/>
      <c r="F154" s="413"/>
      <c r="G154" s="413"/>
      <c r="H154" s="514"/>
      <c r="I154" s="37">
        <v>0.05</v>
      </c>
      <c r="J154" s="27">
        <f>ROUND(I154*J153,2)</f>
        <v>254.53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37.5" customHeight="1">
      <c r="A155" s="504" t="s">
        <v>201</v>
      </c>
      <c r="B155" s="505"/>
      <c r="C155" s="505"/>
      <c r="D155" s="505"/>
      <c r="E155" s="505"/>
      <c r="F155" s="505"/>
      <c r="G155" s="505"/>
      <c r="H155" s="506"/>
      <c r="I155" s="58" t="s">
        <v>131</v>
      </c>
      <c r="J155" s="57">
        <f>SUM(J49+J95+J105+J139+J149+J154)</f>
        <v>5345.18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15.75" customHeight="1">
      <c r="A156" s="23" t="s">
        <v>47</v>
      </c>
      <c r="B156" s="412" t="s">
        <v>202</v>
      </c>
      <c r="C156" s="413"/>
      <c r="D156" s="413"/>
      <c r="E156" s="413"/>
      <c r="F156" s="413"/>
      <c r="G156" s="413"/>
      <c r="H156" s="514"/>
      <c r="I156" s="37">
        <v>6.7900000000000002E-2</v>
      </c>
      <c r="J156" s="27">
        <f>ROUND(I156*J155,2)</f>
        <v>362.94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45" customHeight="1">
      <c r="A157" s="504" t="s">
        <v>203</v>
      </c>
      <c r="B157" s="505"/>
      <c r="C157" s="505"/>
      <c r="D157" s="505"/>
      <c r="E157" s="505"/>
      <c r="F157" s="505"/>
      <c r="G157" s="505"/>
      <c r="H157" s="506"/>
      <c r="I157" s="58" t="s">
        <v>131</v>
      </c>
      <c r="J157" s="57">
        <f>SUM(J49+J95+J105+J139+J149+J154+J156)</f>
        <v>5708.12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15.75" customHeight="1">
      <c r="A158" s="23" t="s">
        <v>50</v>
      </c>
      <c r="B158" s="412" t="s">
        <v>204</v>
      </c>
      <c r="C158" s="413"/>
      <c r="D158" s="413"/>
      <c r="E158" s="413"/>
      <c r="F158" s="413"/>
      <c r="G158" s="413"/>
      <c r="H158" s="514"/>
      <c r="I158" s="46" t="s">
        <v>131</v>
      </c>
      <c r="J158" s="42" t="s">
        <v>131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/>
      <c r="B159" s="412" t="s">
        <v>205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23.85" customHeight="1">
      <c r="A160" s="23"/>
      <c r="B160" s="473" t="s">
        <v>206</v>
      </c>
      <c r="C160" s="315"/>
      <c r="D160" s="315"/>
      <c r="E160" s="315"/>
      <c r="F160" s="315"/>
      <c r="G160" s="315"/>
      <c r="H160" s="301"/>
      <c r="I160" s="59">
        <v>0.03</v>
      </c>
      <c r="J160" s="27">
        <f>ROUND(($J$157/(1-$I$167))*I160,2)</f>
        <v>187.46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5.35" customHeight="1">
      <c r="A161" s="23"/>
      <c r="B161" s="473" t="s">
        <v>207</v>
      </c>
      <c r="C161" s="315"/>
      <c r="D161" s="315"/>
      <c r="E161" s="315"/>
      <c r="F161" s="315"/>
      <c r="G161" s="315"/>
      <c r="H161" s="301"/>
      <c r="I161" s="59">
        <v>6.4999999999999997E-3</v>
      </c>
      <c r="J161" s="27">
        <f>ROUND(($J$157/(1-$I$167))*I161,2)</f>
        <v>40.619999999999997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8" customHeight="1">
      <c r="A162" s="23"/>
      <c r="B162" s="299" t="s">
        <v>208</v>
      </c>
      <c r="C162" s="300"/>
      <c r="D162" s="300"/>
      <c r="E162" s="300"/>
      <c r="F162" s="300"/>
      <c r="G162" s="300"/>
      <c r="H162" s="511"/>
      <c r="I162" s="45" t="s">
        <v>131</v>
      </c>
      <c r="J162" s="42" t="s">
        <v>131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209</v>
      </c>
      <c r="C163" s="299"/>
      <c r="D163" s="299"/>
      <c r="E163" s="299"/>
      <c r="F163" s="299"/>
      <c r="G163" s="299"/>
      <c r="H163" s="299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" customHeight="1">
      <c r="A164" s="23"/>
      <c r="B164" s="377" t="s">
        <v>210</v>
      </c>
      <c r="C164" s="377"/>
      <c r="D164" s="377"/>
      <c r="E164" s="377"/>
      <c r="F164" s="377"/>
      <c r="G164" s="377"/>
      <c r="H164" s="377"/>
      <c r="I164" s="59">
        <f>'Valores da CCT e Decretos '!C24</f>
        <v>0.05</v>
      </c>
      <c r="J164" s="27">
        <f>ROUND(($J$157/(1-$I$167))*I164,2)</f>
        <v>312.43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.75" customHeight="1">
      <c r="A165" s="397" t="s">
        <v>211</v>
      </c>
      <c r="B165" s="397"/>
      <c r="C165" s="397"/>
      <c r="D165" s="397"/>
      <c r="E165" s="397"/>
      <c r="F165" s="397"/>
      <c r="G165" s="397"/>
      <c r="H165" s="397"/>
      <c r="I165" s="397"/>
      <c r="J165" s="40">
        <f>SUM(J154+J156+J160+J161+J164)</f>
        <v>1157.98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6.75" customHeight="1">
      <c r="A166" s="394"/>
      <c r="B166" s="394"/>
      <c r="C166" s="394"/>
      <c r="D166" s="394"/>
      <c r="E166" s="394"/>
      <c r="F166" s="394"/>
      <c r="G166" s="394"/>
      <c r="H166" s="394"/>
      <c r="I166" s="394"/>
      <c r="J166" s="39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5.75" customHeight="1">
      <c r="A167" s="398" t="s">
        <v>212</v>
      </c>
      <c r="B167" s="398"/>
      <c r="C167" s="398"/>
      <c r="D167" s="398"/>
      <c r="E167" s="398"/>
      <c r="F167" s="398"/>
      <c r="G167" s="398"/>
      <c r="H167" s="398"/>
      <c r="I167" s="60">
        <f>SUM(I160:I164)</f>
        <v>8.6499999999999994E-2</v>
      </c>
      <c r="J167" s="52">
        <f>SUM(J160:J164)</f>
        <v>540.51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2.75" customHeight="1">
      <c r="A168" s="399" t="s">
        <v>213</v>
      </c>
      <c r="B168" s="399"/>
      <c r="C168" s="400" t="s">
        <v>214</v>
      </c>
      <c r="D168" s="400"/>
      <c r="E168" s="400"/>
      <c r="F168" s="400"/>
      <c r="G168" s="400"/>
      <c r="H168" s="400"/>
      <c r="I168" s="400"/>
      <c r="J168" s="40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" customHeight="1">
      <c r="A169" s="399"/>
      <c r="B169" s="399"/>
      <c r="C169" s="401" t="s">
        <v>215</v>
      </c>
      <c r="D169" s="401"/>
      <c r="E169" s="401"/>
      <c r="F169" s="401"/>
      <c r="G169" s="401"/>
      <c r="H169" s="401"/>
      <c r="I169" s="401"/>
      <c r="J169" s="401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3.5" customHeight="1">
      <c r="A170" s="399"/>
      <c r="B170" s="399"/>
      <c r="C170" s="402" t="s">
        <v>216</v>
      </c>
      <c r="D170" s="402"/>
      <c r="E170" s="402"/>
      <c r="F170" s="402"/>
      <c r="G170" s="402"/>
      <c r="H170" s="402"/>
      <c r="I170" s="402"/>
      <c r="J170" s="402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6.75" customHeight="1">
      <c r="A171" s="393"/>
      <c r="B171" s="393"/>
      <c r="C171" s="393"/>
      <c r="D171" s="393"/>
      <c r="E171" s="393"/>
      <c r="F171" s="393"/>
      <c r="G171" s="393"/>
      <c r="H171" s="393"/>
      <c r="I171" s="393"/>
      <c r="J171" s="393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32.25" customHeight="1">
      <c r="A172" s="377" t="s">
        <v>217</v>
      </c>
      <c r="B172" s="377"/>
      <c r="C172" s="377"/>
      <c r="D172" s="377"/>
      <c r="E172" s="377"/>
      <c r="F172" s="377"/>
      <c r="G172" s="377"/>
      <c r="H172" s="377"/>
      <c r="I172" s="377"/>
      <c r="J172" s="37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5.25" customHeight="1">
      <c r="A173" s="394"/>
      <c r="B173" s="394"/>
      <c r="C173" s="394"/>
      <c r="D173" s="394"/>
      <c r="E173" s="394"/>
      <c r="F173" s="394"/>
      <c r="G173" s="394"/>
      <c r="H173" s="394"/>
      <c r="I173" s="394"/>
      <c r="J173" s="39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29.1" customHeight="1">
      <c r="A174" s="395" t="s">
        <v>218</v>
      </c>
      <c r="B174" s="395"/>
      <c r="C174" s="395"/>
      <c r="D174" s="395"/>
      <c r="E174" s="395"/>
      <c r="F174" s="395"/>
      <c r="G174" s="395"/>
      <c r="H174" s="395"/>
      <c r="I174" s="395"/>
      <c r="J174" s="39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5" customHeight="1">
      <c r="A175" s="396" t="s">
        <v>219</v>
      </c>
      <c r="B175" s="396"/>
      <c r="C175" s="396"/>
      <c r="D175" s="396"/>
      <c r="E175" s="396"/>
      <c r="F175" s="396"/>
      <c r="G175" s="396"/>
      <c r="H175" s="396"/>
      <c r="I175" s="396"/>
      <c r="J175" s="11" t="s">
        <v>90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61" t="s">
        <v>45</v>
      </c>
      <c r="B176" s="300" t="s">
        <v>220</v>
      </c>
      <c r="C176" s="300"/>
      <c r="D176" s="300"/>
      <c r="E176" s="300"/>
      <c r="F176" s="300"/>
      <c r="G176" s="300"/>
      <c r="H176" s="300"/>
      <c r="I176" s="300"/>
      <c r="J176" s="12">
        <f>J49</f>
        <v>1984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47</v>
      </c>
      <c r="B177" s="300" t="s">
        <v>221</v>
      </c>
      <c r="C177" s="300"/>
      <c r="D177" s="300"/>
      <c r="E177" s="300"/>
      <c r="F177" s="300"/>
      <c r="G177" s="300"/>
      <c r="H177" s="300"/>
      <c r="I177" s="300"/>
      <c r="J177" s="12">
        <f>J95</f>
        <v>1495.42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50</v>
      </c>
      <c r="B178" s="300" t="s">
        <v>222</v>
      </c>
      <c r="C178" s="300"/>
      <c r="D178" s="300"/>
      <c r="E178" s="300"/>
      <c r="F178" s="300"/>
      <c r="G178" s="300"/>
      <c r="H178" s="300"/>
      <c r="I178" s="300"/>
      <c r="J178" s="12">
        <f>J105</f>
        <v>153.07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53</v>
      </c>
      <c r="B179" s="300" t="s">
        <v>223</v>
      </c>
      <c r="C179" s="300"/>
      <c r="D179" s="300"/>
      <c r="E179" s="300"/>
      <c r="F179" s="300"/>
      <c r="G179" s="300"/>
      <c r="H179" s="300"/>
      <c r="I179" s="300"/>
      <c r="J179" s="12">
        <f>J139</f>
        <v>263.73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95</v>
      </c>
      <c r="B180" s="316" t="s">
        <v>224</v>
      </c>
      <c r="C180" s="316"/>
      <c r="D180" s="316"/>
      <c r="E180" s="316"/>
      <c r="F180" s="316"/>
      <c r="G180" s="316"/>
      <c r="H180" s="316"/>
      <c r="I180" s="316"/>
      <c r="J180" s="12">
        <f>J149</f>
        <v>1194.43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387" t="s">
        <v>225</v>
      </c>
      <c r="B181" s="387"/>
      <c r="C181" s="387"/>
      <c r="D181" s="387"/>
      <c r="E181" s="387"/>
      <c r="F181" s="387"/>
      <c r="G181" s="387"/>
      <c r="H181" s="387"/>
      <c r="I181" s="387"/>
      <c r="J181" s="62">
        <f>SUM(J176:J180)</f>
        <v>5090.6500000000005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63" t="s">
        <v>97</v>
      </c>
      <c r="B182" s="300" t="s">
        <v>226</v>
      </c>
      <c r="C182" s="300"/>
      <c r="D182" s="300"/>
      <c r="E182" s="300"/>
      <c r="F182" s="300"/>
      <c r="G182" s="300"/>
      <c r="H182" s="300"/>
      <c r="I182" s="300"/>
      <c r="J182" s="12">
        <f>J165</f>
        <v>1157.98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.6" customHeight="1">
      <c r="A183" s="387" t="s">
        <v>227</v>
      </c>
      <c r="B183" s="387"/>
      <c r="C183" s="387"/>
      <c r="D183" s="387"/>
      <c r="E183" s="387"/>
      <c r="F183" s="387"/>
      <c r="G183" s="387"/>
      <c r="H183" s="387"/>
      <c r="I183" s="387"/>
      <c r="J183" s="62">
        <f>SUM(J181:J182)</f>
        <v>6248.630000000001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" customHeight="1">
      <c r="A184" s="64"/>
      <c r="B184" s="64"/>
      <c r="C184" s="64"/>
      <c r="D184" s="64"/>
      <c r="E184" s="64"/>
      <c r="F184" s="64"/>
      <c r="G184" s="64"/>
      <c r="H184" s="64"/>
      <c r="I184" s="65"/>
      <c r="J184" s="66"/>
      <c r="K184" s="13"/>
      <c r="L184" s="67"/>
      <c r="M184" s="13"/>
      <c r="N184" s="68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388"/>
      <c r="B185" s="388"/>
      <c r="C185" s="388"/>
      <c r="D185" s="388"/>
      <c r="E185" s="388"/>
      <c r="F185" s="388"/>
      <c r="G185" s="388"/>
      <c r="H185" s="388"/>
      <c r="I185" s="389"/>
      <c r="J185" s="38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 ht="15.75">
      <c r="A187" s="390" t="s">
        <v>228</v>
      </c>
      <c r="B187" s="390"/>
      <c r="C187" s="390"/>
      <c r="D187" s="390"/>
      <c r="E187" s="390"/>
      <c r="F187" s="390"/>
      <c r="G187" s="390"/>
      <c r="H187" s="390"/>
      <c r="I187" s="390"/>
      <c r="J187" s="39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>
      <c r="A188" s="69"/>
      <c r="B188" s="69"/>
      <c r="C188" s="69"/>
      <c r="D188" s="69"/>
      <c r="E188" s="69"/>
      <c r="F188" s="69"/>
      <c r="G188" s="69"/>
      <c r="H188" s="69"/>
      <c r="I188" s="69"/>
      <c r="J188" s="7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 ht="13.5" customHeight="1">
      <c r="A189" s="391" t="s">
        <v>229</v>
      </c>
      <c r="B189" s="391"/>
      <c r="C189" s="391"/>
      <c r="D189" s="391"/>
      <c r="E189" s="391"/>
      <c r="F189" s="391"/>
      <c r="G189" s="391"/>
      <c r="H189" s="391"/>
      <c r="I189" s="391"/>
      <c r="J189" s="391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4.1" customHeight="1">
      <c r="A190" s="392" t="s">
        <v>230</v>
      </c>
      <c r="B190" s="392"/>
      <c r="C190" s="392"/>
      <c r="D190" s="392"/>
      <c r="E190" s="392"/>
      <c r="F190" s="392"/>
      <c r="G190" s="392"/>
      <c r="H190" s="392"/>
      <c r="I190" s="392"/>
      <c r="J190" s="392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37.35" customHeight="1">
      <c r="A191" s="295" t="s">
        <v>231</v>
      </c>
      <c r="B191" s="295"/>
      <c r="C191" s="296" t="s">
        <v>232</v>
      </c>
      <c r="D191" s="296"/>
      <c r="E191" s="296" t="s">
        <v>233</v>
      </c>
      <c r="F191" s="296"/>
      <c r="G191" s="11"/>
      <c r="H191" s="296" t="s">
        <v>234</v>
      </c>
      <c r="I191" s="296"/>
      <c r="J191" s="29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14.1" customHeight="1">
      <c r="A192" s="335" t="s">
        <v>237</v>
      </c>
      <c r="B192" s="335"/>
      <c r="C192" s="336" t="s">
        <v>303</v>
      </c>
      <c r="D192" s="336"/>
      <c r="E192" s="334">
        <f>J183</f>
        <v>6248.630000000001</v>
      </c>
      <c r="F192" s="334"/>
      <c r="G192" s="164"/>
      <c r="H192" s="332">
        <f>ROUND((1/480)*E192,2)</f>
        <v>13.02</v>
      </c>
      <c r="I192" s="332"/>
      <c r="J192" s="33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297" t="s">
        <v>239</v>
      </c>
      <c r="B193" s="298"/>
      <c r="C193" s="383" t="s">
        <v>240</v>
      </c>
      <c r="D193" s="384"/>
      <c r="E193" s="334">
        <f>J183</f>
        <v>6248.630000000001</v>
      </c>
      <c r="F193" s="334"/>
      <c r="G193" s="164"/>
      <c r="H193" s="332">
        <f>ROUND((1/300)*E193,2)</f>
        <v>20.83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14.1" customHeight="1">
      <c r="A194" s="297"/>
      <c r="B194" s="298"/>
      <c r="C194" s="383"/>
      <c r="D194" s="311"/>
      <c r="E194" s="379"/>
      <c r="F194" s="311"/>
      <c r="G194" s="163"/>
      <c r="H194" s="385"/>
      <c r="I194" s="310"/>
      <c r="J194" s="311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>
      <c r="A195" s="337"/>
      <c r="B195" s="337"/>
      <c r="C195" s="337"/>
      <c r="D195" s="337"/>
      <c r="E195" s="337"/>
      <c r="F195" s="337"/>
      <c r="G195" s="165"/>
      <c r="H195" s="338"/>
      <c r="I195" s="338"/>
      <c r="J195" s="33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>
      <c r="A196" s="339"/>
      <c r="B196" s="339"/>
      <c r="C196" s="339"/>
      <c r="D196" s="339"/>
      <c r="E196" s="339"/>
      <c r="F196" s="339"/>
      <c r="G196" s="339"/>
      <c r="H196" s="339"/>
      <c r="I196" s="339"/>
      <c r="J196" s="339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 ht="17.100000000000001" customHeight="1">
      <c r="A197" s="341" t="s">
        <v>241</v>
      </c>
      <c r="B197" s="341"/>
      <c r="C197" s="341"/>
      <c r="D197" s="341"/>
      <c r="E197" s="341"/>
      <c r="F197" s="341"/>
      <c r="G197" s="341"/>
      <c r="H197" s="341"/>
      <c r="I197" s="341"/>
      <c r="J197" s="341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 ht="37.35" customHeight="1">
      <c r="A198" s="295" t="s">
        <v>231</v>
      </c>
      <c r="B198" s="295"/>
      <c r="C198" s="296" t="s">
        <v>242</v>
      </c>
      <c r="D198" s="296"/>
      <c r="E198" s="296" t="s">
        <v>243</v>
      </c>
      <c r="F198" s="296"/>
      <c r="G198" s="11"/>
      <c r="H198" s="296" t="s">
        <v>234</v>
      </c>
      <c r="I198" s="296"/>
      <c r="J198" s="29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38.25" customHeight="1">
      <c r="A199" s="377" t="s">
        <v>244</v>
      </c>
      <c r="B199" s="377"/>
      <c r="C199" s="378" t="s">
        <v>245</v>
      </c>
      <c r="D199" s="378"/>
      <c r="E199" s="334">
        <f>J183</f>
        <v>6248.630000000001</v>
      </c>
      <c r="F199" s="334"/>
      <c r="G199" s="172"/>
      <c r="H199" s="379">
        <f>ROUND((1/2700)*E199,2)</f>
        <v>2.31</v>
      </c>
      <c r="I199" s="379"/>
      <c r="J199" s="334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>
      <c r="A200" s="380"/>
      <c r="B200" s="380"/>
      <c r="C200" s="380"/>
      <c r="D200" s="380"/>
      <c r="E200" s="380"/>
      <c r="F200" s="380"/>
      <c r="G200" s="168"/>
      <c r="H200" s="338"/>
      <c r="I200" s="338"/>
      <c r="J200" s="33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>
      <c r="A201" s="381"/>
      <c r="B201" s="381"/>
      <c r="C201" s="381"/>
      <c r="D201" s="381"/>
      <c r="E201" s="381"/>
      <c r="F201" s="381"/>
      <c r="G201" s="381"/>
      <c r="H201" s="381"/>
      <c r="I201" s="381"/>
      <c r="J201" s="381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13.5" customHeight="1">
      <c r="A202" s="382" t="s">
        <v>246</v>
      </c>
      <c r="B202" s="382"/>
      <c r="C202" s="382"/>
      <c r="D202" s="382"/>
      <c r="E202" s="382"/>
      <c r="F202" s="382"/>
      <c r="G202" s="382"/>
      <c r="H202" s="382"/>
      <c r="I202" s="382"/>
      <c r="J202" s="382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>
      <c r="A203" s="382"/>
      <c r="B203" s="382"/>
      <c r="C203" s="382"/>
      <c r="D203" s="382"/>
      <c r="E203" s="382"/>
      <c r="F203" s="382"/>
      <c r="G203" s="382"/>
      <c r="H203" s="382"/>
      <c r="I203" s="382"/>
      <c r="J203" s="382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 ht="73.150000000000006" customHeight="1">
      <c r="A204" s="72" t="s">
        <v>231</v>
      </c>
      <c r="B204" s="11" t="s">
        <v>247</v>
      </c>
      <c r="C204" s="11" t="s">
        <v>248</v>
      </c>
      <c r="D204" s="296" t="s">
        <v>249</v>
      </c>
      <c r="E204" s="296"/>
      <c r="F204" s="11" t="s">
        <v>250</v>
      </c>
      <c r="G204" s="11"/>
      <c r="H204" s="11" t="s">
        <v>251</v>
      </c>
      <c r="I204" s="296" t="s">
        <v>252</v>
      </c>
      <c r="J204" s="29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 ht="63" customHeight="1">
      <c r="A205" s="71" t="s">
        <v>253</v>
      </c>
      <c r="B205" s="74" t="s">
        <v>254</v>
      </c>
      <c r="C205" s="75" t="s">
        <v>255</v>
      </c>
      <c r="D205" s="333" t="s">
        <v>537</v>
      </c>
      <c r="E205" s="333"/>
      <c r="F205" s="73">
        <f>ROUND((1/160)*16*(1/171.6),7)</f>
        <v>5.8279999999999996E-4</v>
      </c>
      <c r="G205" s="73"/>
      <c r="H205" s="57">
        <f>J183</f>
        <v>6248.630000000001</v>
      </c>
      <c r="I205" s="334">
        <f>ROUND(F205*H205,2)</f>
        <v>3.64</v>
      </c>
      <c r="J205" s="33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63" customHeight="1">
      <c r="A206" s="71" t="s">
        <v>301</v>
      </c>
      <c r="B206" s="74" t="s">
        <v>257</v>
      </c>
      <c r="C206" s="75" t="s">
        <v>255</v>
      </c>
      <c r="D206" s="521" t="s">
        <v>537</v>
      </c>
      <c r="E206" s="304"/>
      <c r="F206" s="73">
        <f>ROUND((1/380)*16*(1/171.6),7)</f>
        <v>2.454E-4</v>
      </c>
      <c r="G206" s="73"/>
      <c r="H206" s="57">
        <f>J183</f>
        <v>6248.630000000001</v>
      </c>
      <c r="I206" s="334">
        <f>ROUND(F206*H206,2)</f>
        <v>1.53</v>
      </c>
      <c r="J206" s="33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 ht="56.45" customHeight="1">
      <c r="A207" s="99" t="s">
        <v>256</v>
      </c>
      <c r="B207" s="100" t="s">
        <v>257</v>
      </c>
      <c r="C207" s="56" t="s">
        <v>255</v>
      </c>
      <c r="D207" s="333" t="s">
        <v>537</v>
      </c>
      <c r="E207" s="333"/>
      <c r="F207" s="73">
        <f>ROUND((1/380)*16*(1/171.6),7)</f>
        <v>2.454E-4</v>
      </c>
      <c r="G207" s="73"/>
      <c r="H207" s="57">
        <f>J183</f>
        <v>6248.630000000001</v>
      </c>
      <c r="I207" s="334">
        <f>ROUND(F207*H207,2)</f>
        <v>1.53</v>
      </c>
      <c r="J207" s="33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>
      <c r="A208" s="375"/>
      <c r="B208" s="375"/>
      <c r="C208" s="375"/>
      <c r="D208" s="375"/>
      <c r="E208" s="375"/>
      <c r="F208" s="375"/>
      <c r="G208" s="375"/>
      <c r="H208" s="375"/>
      <c r="I208" s="376"/>
      <c r="J208" s="37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>
      <c r="A209" s="365" t="s">
        <v>258</v>
      </c>
      <c r="B209" s="365"/>
      <c r="C209" s="365"/>
      <c r="D209" s="365"/>
      <c r="E209" s="365"/>
      <c r="F209" s="365"/>
      <c r="G209" s="365"/>
      <c r="H209" s="365"/>
      <c r="I209" s="365"/>
      <c r="J209" s="36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>
      <c r="A210" s="365"/>
      <c r="B210" s="365"/>
      <c r="C210" s="365"/>
      <c r="D210" s="365"/>
      <c r="E210" s="365"/>
      <c r="F210" s="365"/>
      <c r="G210" s="365"/>
      <c r="H210" s="365"/>
      <c r="I210" s="365"/>
      <c r="J210" s="36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25.35" customHeight="1">
      <c r="A211" s="366" t="s">
        <v>259</v>
      </c>
      <c r="B211" s="366"/>
      <c r="C211" s="366"/>
      <c r="D211" s="367" t="s">
        <v>260</v>
      </c>
      <c r="E211" s="367"/>
      <c r="F211" s="76" t="s">
        <v>261</v>
      </c>
      <c r="G211" s="76"/>
      <c r="H211" s="296" t="s">
        <v>262</v>
      </c>
      <c r="I211" s="296"/>
      <c r="J211" s="29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65" t="s">
        <v>264</v>
      </c>
      <c r="B212" s="365"/>
      <c r="C212" s="365"/>
      <c r="D212" s="356">
        <f>H192</f>
        <v>13.02</v>
      </c>
      <c r="E212" s="356"/>
      <c r="F212" s="106">
        <f>I14</f>
        <v>311.5</v>
      </c>
      <c r="G212" s="173"/>
      <c r="H212" s="368">
        <f>D212*F212</f>
        <v>4055.73</v>
      </c>
      <c r="I212" s="370"/>
      <c r="J212" s="371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 t="s">
        <v>265</v>
      </c>
      <c r="B213" s="365"/>
      <c r="C213" s="365"/>
      <c r="D213" s="356">
        <f>H193</f>
        <v>20.83</v>
      </c>
      <c r="E213" s="356"/>
      <c r="F213" s="106">
        <f>I15</f>
        <v>5.3</v>
      </c>
      <c r="G213" s="173"/>
      <c r="H213" s="368">
        <f>D213*F213</f>
        <v>110.39899999999999</v>
      </c>
      <c r="I213" s="370"/>
      <c r="J213" s="371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 ht="13.35" customHeight="1">
      <c r="A214" s="359" t="s">
        <v>64</v>
      </c>
      <c r="B214" s="359"/>
      <c r="C214" s="359"/>
      <c r="D214" s="359"/>
      <c r="E214" s="359"/>
      <c r="F214" s="78">
        <f>SUM(F212:F213)</f>
        <v>316.8</v>
      </c>
      <c r="G214" s="78"/>
      <c r="H214" s="360">
        <f>SUM(H212:H213)</f>
        <v>4166.1289999999999</v>
      </c>
      <c r="I214" s="360"/>
      <c r="J214" s="36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>
      <c r="A215" s="362"/>
      <c r="B215" s="362"/>
      <c r="C215" s="362"/>
      <c r="D215" s="362"/>
      <c r="E215" s="362"/>
      <c r="F215" s="362"/>
      <c r="G215" s="362"/>
      <c r="H215" s="362"/>
      <c r="I215" s="362"/>
      <c r="J215" s="362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 ht="14.1" customHeight="1">
      <c r="A216" s="363" t="s">
        <v>266</v>
      </c>
      <c r="B216" s="363"/>
      <c r="C216" s="363"/>
      <c r="D216" s="364">
        <f>H199</f>
        <v>2.31</v>
      </c>
      <c r="E216" s="364"/>
      <c r="F216" s="79">
        <f>I18</f>
        <v>0</v>
      </c>
      <c r="G216" s="79"/>
      <c r="H216" s="357">
        <f>ROUND(D216*F216,2)</f>
        <v>0</v>
      </c>
      <c r="I216" s="357"/>
      <c r="J216" s="35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13.35" customHeight="1">
      <c r="A217" s="359" t="s">
        <v>69</v>
      </c>
      <c r="B217" s="359"/>
      <c r="C217" s="359"/>
      <c r="D217" s="359"/>
      <c r="E217" s="359"/>
      <c r="F217" s="80">
        <f>SUM(F216:F216)</f>
        <v>0</v>
      </c>
      <c r="G217" s="80"/>
      <c r="H217" s="360">
        <f>SUM(H216:H216)</f>
        <v>0</v>
      </c>
      <c r="I217" s="360"/>
      <c r="J217" s="36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>
      <c r="A218" s="361"/>
      <c r="B218" s="361"/>
      <c r="C218" s="361"/>
      <c r="D218" s="361"/>
      <c r="E218" s="361"/>
      <c r="F218" s="361"/>
      <c r="G218" s="361"/>
      <c r="H218" s="361"/>
      <c r="I218" s="361"/>
      <c r="J218" s="361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28.35" customHeight="1">
      <c r="A219" s="355" t="s">
        <v>297</v>
      </c>
      <c r="B219" s="355"/>
      <c r="C219" s="355"/>
      <c r="D219" s="356">
        <f>I206</f>
        <v>1.53</v>
      </c>
      <c r="E219" s="356"/>
      <c r="F219" s="77">
        <f>I23</f>
        <v>25.77</v>
      </c>
      <c r="G219" s="77"/>
      <c r="H219" s="357">
        <f>ROUND((D219*F219),2)</f>
        <v>39.43</v>
      </c>
      <c r="I219" s="357"/>
      <c r="J219" s="35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 ht="14.25" customHeight="1">
      <c r="A220" s="358" t="s">
        <v>268</v>
      </c>
      <c r="B220" s="358"/>
      <c r="C220" s="358"/>
      <c r="D220" s="356">
        <f>I207</f>
        <v>1.53</v>
      </c>
      <c r="E220" s="356"/>
      <c r="F220" s="77">
        <f>I24</f>
        <v>25.77</v>
      </c>
      <c r="G220" s="77"/>
      <c r="H220" s="357">
        <f>ROUND((D220*F220),2)</f>
        <v>39.43</v>
      </c>
      <c r="I220" s="357"/>
      <c r="J220" s="35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27.75" customHeight="1">
      <c r="A221" s="516" t="s">
        <v>267</v>
      </c>
      <c r="B221" s="517"/>
      <c r="C221" s="518"/>
      <c r="D221" s="519">
        <f>I205</f>
        <v>3.64</v>
      </c>
      <c r="E221" s="520"/>
      <c r="F221" s="77">
        <f>I25</f>
        <v>0</v>
      </c>
      <c r="G221" s="77"/>
      <c r="H221" s="357">
        <f>ROUND((D221*F221),2)</f>
        <v>0</v>
      </c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13.35" customHeight="1">
      <c r="A222" s="359" t="s">
        <v>269</v>
      </c>
      <c r="B222" s="359"/>
      <c r="C222" s="359"/>
      <c r="D222" s="359"/>
      <c r="E222" s="359"/>
      <c r="F222" s="78">
        <f>SUM(F219:F220)</f>
        <v>51.54</v>
      </c>
      <c r="G222" s="78"/>
      <c r="H222" s="360">
        <f>SUM(H219:J221)</f>
        <v>78.86</v>
      </c>
      <c r="I222" s="360"/>
      <c r="J222" s="36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>
      <c r="A223" s="361"/>
      <c r="B223" s="361"/>
      <c r="C223" s="361"/>
      <c r="D223" s="361"/>
      <c r="E223" s="361"/>
      <c r="F223" s="361"/>
      <c r="G223" s="361"/>
      <c r="H223" s="361"/>
      <c r="I223" s="361"/>
      <c r="J223" s="361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 ht="24.95" customHeight="1">
      <c r="A224" s="340" t="s">
        <v>111</v>
      </c>
      <c r="B224" s="340"/>
      <c r="C224" s="340"/>
      <c r="D224" s="340"/>
      <c r="E224" s="340"/>
      <c r="F224" s="81">
        <f>F214+F217+F222</f>
        <v>368.34000000000003</v>
      </c>
      <c r="G224" s="81"/>
      <c r="H224" s="342">
        <f>H214+H217+H222</f>
        <v>4244.9889999999996</v>
      </c>
      <c r="I224" s="342"/>
      <c r="J224" s="342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14.1" customHeight="1">
      <c r="A225" s="343"/>
      <c r="B225" s="343"/>
      <c r="C225" s="343"/>
      <c r="D225" s="343"/>
      <c r="E225" s="343"/>
      <c r="F225" s="343"/>
      <c r="G225" s="343"/>
      <c r="H225" s="343"/>
      <c r="I225" s="343"/>
      <c r="J225" s="343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8.75" customHeight="1">
      <c r="A226" s="344" t="s">
        <v>270</v>
      </c>
      <c r="B226" s="344"/>
      <c r="C226" s="344"/>
      <c r="D226" s="344"/>
      <c r="E226" s="344"/>
      <c r="F226" s="344"/>
      <c r="G226" s="166"/>
      <c r="H226" s="345">
        <f>H224</f>
        <v>4244.9889999999996</v>
      </c>
      <c r="I226" s="345"/>
      <c r="J226" s="34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8.25" customHeight="1">
      <c r="A227" s="349"/>
      <c r="B227" s="349"/>
      <c r="C227" s="349"/>
      <c r="D227" s="349"/>
      <c r="E227" s="349"/>
      <c r="F227" s="349"/>
      <c r="G227" s="349"/>
      <c r="H227" s="349"/>
      <c r="I227" s="349"/>
      <c r="J227" s="349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9.5" customHeight="1">
      <c r="A228" s="344" t="s">
        <v>271</v>
      </c>
      <c r="B228" s="344"/>
      <c r="C228" s="344"/>
      <c r="D228" s="344"/>
      <c r="E228" s="344"/>
      <c r="F228" s="344"/>
      <c r="G228" s="166"/>
      <c r="H228" s="352">
        <f>I11</f>
        <v>24</v>
      </c>
      <c r="I228" s="352"/>
      <c r="J228" s="352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 ht="8.25" customHeight="1">
      <c r="A229" s="353"/>
      <c r="B229" s="353"/>
      <c r="C229" s="353"/>
      <c r="D229" s="353"/>
      <c r="E229" s="353"/>
      <c r="F229" s="353"/>
      <c r="G229" s="353"/>
      <c r="H229" s="353"/>
      <c r="I229" s="353"/>
      <c r="J229" s="353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31.5" customHeight="1">
      <c r="A230" s="354" t="s">
        <v>272</v>
      </c>
      <c r="B230" s="354"/>
      <c r="C230" s="354"/>
      <c r="D230" s="354"/>
      <c r="E230" s="354"/>
      <c r="F230" s="354"/>
      <c r="G230" s="167"/>
      <c r="H230" s="317">
        <f>ROUND(H224*H228,2)</f>
        <v>101879.74</v>
      </c>
      <c r="I230" s="317"/>
      <c r="J230" s="31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2.4" customHeight="1">
      <c r="A231" s="318"/>
      <c r="B231" s="318"/>
      <c r="C231" s="318"/>
      <c r="D231" s="318"/>
      <c r="E231" s="318"/>
      <c r="F231" s="318"/>
      <c r="G231" s="318"/>
      <c r="H231" s="318"/>
      <c r="I231" s="318"/>
      <c r="J231" s="31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s="108" customFormat="1" ht="30" customHeight="1">
      <c r="A232" s="319" t="s">
        <v>273</v>
      </c>
      <c r="B232" s="319"/>
      <c r="C232" s="319"/>
      <c r="D232" s="319"/>
      <c r="E232" s="319"/>
      <c r="F232" s="319"/>
      <c r="G232" s="319"/>
      <c r="H232" s="319"/>
      <c r="I232" s="319"/>
      <c r="J232" s="319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07"/>
      <c r="AD232" s="107"/>
      <c r="AE232" s="107"/>
      <c r="AF232" s="107"/>
      <c r="AG232" s="107"/>
      <c r="AH232" s="107"/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7"/>
      <c r="BJ232" s="107"/>
      <c r="BK232" s="107"/>
      <c r="BL232" s="107"/>
      <c r="BM232" s="107"/>
      <c r="BN232" s="107"/>
      <c r="BO232" s="107"/>
      <c r="BP232" s="107"/>
      <c r="BQ232" s="107"/>
      <c r="BR232" s="107"/>
      <c r="BS232" s="107"/>
      <c r="BT232" s="107"/>
      <c r="BU232" s="107"/>
      <c r="BV232" s="107"/>
      <c r="BW232" s="107"/>
      <c r="BX232" s="107"/>
      <c r="BY232" s="107"/>
      <c r="BZ232" s="107"/>
      <c r="CA232" s="107"/>
      <c r="CB232" s="107"/>
      <c r="CC232" s="107"/>
      <c r="CD232" s="107"/>
      <c r="CE232" s="107"/>
      <c r="CF232" s="107"/>
      <c r="CG232" s="107"/>
      <c r="CH232" s="107"/>
      <c r="CI232" s="107"/>
      <c r="CJ232" s="107"/>
      <c r="CK232" s="107"/>
      <c r="CL232" s="107"/>
      <c r="CM232" s="107"/>
      <c r="CN232" s="107"/>
      <c r="CO232" s="107"/>
      <c r="CP232" s="107"/>
      <c r="CQ232" s="107"/>
      <c r="CR232" s="107"/>
      <c r="CS232" s="107"/>
      <c r="CT232" s="107"/>
      <c r="CU232" s="107"/>
      <c r="CV232" s="107"/>
      <c r="CW232" s="107"/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7"/>
      <c r="DI232" s="107"/>
      <c r="DJ232" s="107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7"/>
      <c r="DU232" s="107"/>
      <c r="DV232" s="107"/>
      <c r="DW232" s="107"/>
      <c r="DX232" s="107"/>
      <c r="DY232" s="107"/>
      <c r="DZ232" s="107"/>
      <c r="EA232" s="107"/>
      <c r="EB232" s="107"/>
      <c r="EC232" s="107"/>
      <c r="ED232" s="107"/>
      <c r="EE232" s="107"/>
      <c r="EF232" s="107"/>
      <c r="EG232" s="107"/>
      <c r="EH232" s="107"/>
      <c r="EI232" s="107"/>
      <c r="EJ232" s="107"/>
      <c r="EK232" s="107"/>
      <c r="EL232" s="107"/>
      <c r="EM232" s="107"/>
      <c r="EN232" s="107"/>
      <c r="EO232" s="107"/>
      <c r="EP232" s="107"/>
      <c r="EQ232" s="107"/>
      <c r="ER232" s="107"/>
      <c r="ES232" s="107"/>
      <c r="ET232" s="107"/>
      <c r="EU232" s="107"/>
      <c r="EV232" s="107"/>
      <c r="EW232" s="107"/>
      <c r="EX232" s="107"/>
      <c r="EY232" s="107"/>
      <c r="EZ232" s="107"/>
      <c r="FA232" s="107"/>
      <c r="FB232" s="107"/>
      <c r="FC232" s="107"/>
      <c r="FD232" s="107"/>
      <c r="FE232" s="107"/>
      <c r="FF232" s="107"/>
      <c r="FG232" s="107"/>
      <c r="FH232" s="107"/>
      <c r="FI232" s="107"/>
      <c r="FJ232" s="107"/>
      <c r="FK232" s="107"/>
      <c r="FL232" s="107"/>
      <c r="FM232" s="107"/>
      <c r="FN232" s="107"/>
      <c r="FO232" s="107"/>
      <c r="FP232" s="107"/>
      <c r="FQ232" s="107"/>
      <c r="FR232" s="107"/>
      <c r="FS232" s="107"/>
      <c r="FT232" s="107"/>
      <c r="FU232" s="107"/>
      <c r="FV232" s="107"/>
      <c r="FW232" s="107"/>
      <c r="FX232" s="107"/>
      <c r="FY232" s="107"/>
      <c r="FZ232" s="107"/>
      <c r="GA232" s="107"/>
      <c r="GB232" s="107"/>
      <c r="GC232" s="107"/>
      <c r="GD232" s="107"/>
      <c r="GE232" s="107"/>
      <c r="GF232" s="107"/>
      <c r="GG232" s="107"/>
      <c r="GH232" s="107"/>
      <c r="GI232" s="107"/>
      <c r="GJ232" s="107"/>
      <c r="GK232" s="107"/>
      <c r="GL232" s="107"/>
      <c r="GM232" s="107"/>
      <c r="GN232" s="107"/>
      <c r="GO232" s="107"/>
      <c r="GP232" s="107"/>
      <c r="GQ232" s="107"/>
      <c r="GR232" s="107"/>
      <c r="GS232" s="107"/>
      <c r="GT232" s="107"/>
      <c r="GU232" s="107"/>
      <c r="GV232" s="107"/>
      <c r="GW232" s="107"/>
      <c r="GX232" s="107"/>
      <c r="GY232" s="107"/>
      <c r="GZ232" s="107"/>
      <c r="HA232" s="107"/>
      <c r="HB232" s="107"/>
      <c r="HC232" s="107"/>
      <c r="HD232" s="107"/>
      <c r="HE232" s="107"/>
      <c r="HF232" s="107"/>
      <c r="HG232" s="107"/>
      <c r="HH232" s="107"/>
      <c r="HI232" s="107"/>
      <c r="HJ232" s="107"/>
      <c r="HK232" s="107"/>
      <c r="HL232" s="107"/>
      <c r="HM232" s="107"/>
      <c r="HN232" s="107"/>
      <c r="HO232" s="107"/>
      <c r="HP232" s="107"/>
      <c r="HQ232" s="107"/>
      <c r="HR232" s="107"/>
      <c r="HS232" s="107"/>
      <c r="HT232" s="107"/>
      <c r="HU232" s="107"/>
      <c r="HV232" s="107"/>
      <c r="HW232" s="107"/>
      <c r="HX232" s="107"/>
      <c r="HY232" s="107"/>
      <c r="HZ232" s="107"/>
      <c r="IA232" s="107"/>
      <c r="IB232" s="107"/>
      <c r="IC232" s="107"/>
      <c r="ID232" s="107"/>
      <c r="IE232" s="107"/>
      <c r="IF232" s="107"/>
      <c r="IG232" s="107"/>
      <c r="IH232" s="107"/>
      <c r="II232" s="107"/>
      <c r="IJ232" s="107"/>
      <c r="IK232" s="107"/>
      <c r="IL232" s="107"/>
      <c r="IM232" s="107"/>
      <c r="IN232" s="107"/>
      <c r="IO232" s="107"/>
      <c r="IP232" s="107"/>
      <c r="IQ232" s="107"/>
      <c r="IR232" s="107"/>
      <c r="IS232" s="107"/>
      <c r="IT232" s="107"/>
      <c r="IU232" s="107"/>
      <c r="IV232" s="107"/>
      <c r="IW232" s="107"/>
      <c r="IX232" s="107"/>
    </row>
    <row r="233" spans="1:258" ht="25.35" customHeight="1">
      <c r="A233" s="320" t="s">
        <v>274</v>
      </c>
      <c r="B233" s="320"/>
      <c r="C233" s="320"/>
      <c r="D233" s="320"/>
      <c r="E233" s="320"/>
      <c r="F233" s="320"/>
      <c r="G233" s="320"/>
      <c r="H233" s="320"/>
      <c r="I233" s="296" t="s">
        <v>275</v>
      </c>
      <c r="J233" s="29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2.75" customHeight="1">
      <c r="A234" s="320"/>
      <c r="B234" s="320"/>
      <c r="C234" s="320"/>
      <c r="D234" s="320"/>
      <c r="E234" s="320"/>
      <c r="F234" s="320"/>
      <c r="G234" s="320"/>
      <c r="H234" s="320"/>
      <c r="I234" s="296"/>
      <c r="J234" s="29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12.75" customHeight="1">
      <c r="A235" s="347" t="s">
        <v>277</v>
      </c>
      <c r="B235" s="347"/>
      <c r="C235" s="347"/>
      <c r="D235" s="347"/>
      <c r="E235" s="347"/>
      <c r="F235" s="347"/>
      <c r="G235" s="347"/>
      <c r="H235" s="347"/>
      <c r="I235" s="348">
        <f>((480*F212)/480)</f>
        <v>311.5</v>
      </c>
      <c r="J235" s="34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12.75" customHeight="1">
      <c r="A236" s="347" t="s">
        <v>278</v>
      </c>
      <c r="B236" s="347"/>
      <c r="C236" s="347"/>
      <c r="D236" s="347"/>
      <c r="E236" s="347"/>
      <c r="F236" s="347"/>
      <c r="G236" s="347"/>
      <c r="H236" s="347"/>
      <c r="I236" s="348">
        <f>(480*F213)/300</f>
        <v>8.48</v>
      </c>
      <c r="J236" s="34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75" customHeight="1">
      <c r="A237" s="347" t="s">
        <v>241</v>
      </c>
      <c r="B237" s="347"/>
      <c r="C237" s="347"/>
      <c r="D237" s="347"/>
      <c r="E237" s="347"/>
      <c r="F237" s="347"/>
      <c r="G237" s="347"/>
      <c r="H237" s="347"/>
      <c r="I237" s="348">
        <f>((480*F216)/2700)</f>
        <v>0</v>
      </c>
      <c r="J237" s="34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ht="12.75" customHeight="1">
      <c r="A238" s="347" t="s">
        <v>246</v>
      </c>
      <c r="B238" s="347"/>
      <c r="C238" s="347"/>
      <c r="D238" s="347"/>
      <c r="E238" s="347"/>
      <c r="F238" s="347"/>
      <c r="G238" s="347"/>
      <c r="H238" s="347"/>
      <c r="I238" s="348">
        <f>((480*F219)/(380*16))+((480*F220)/(380*16)+((480*F221)/(160*16)))</f>
        <v>4.0689473684210524</v>
      </c>
      <c r="J238" s="34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</row>
    <row r="239" spans="1:258" ht="12.75" customHeight="1">
      <c r="A239" s="351" t="s">
        <v>279</v>
      </c>
      <c r="B239" s="351"/>
      <c r="C239" s="351"/>
      <c r="D239" s="351"/>
      <c r="E239" s="351"/>
      <c r="F239" s="351"/>
      <c r="G239" s="351"/>
      <c r="H239" s="351"/>
      <c r="I239" s="348">
        <f>SUM(I235:I238)</f>
        <v>324.04894736842107</v>
      </c>
      <c r="J239" s="34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>
      <c r="A240" s="351" t="s">
        <v>273</v>
      </c>
      <c r="B240" s="351"/>
      <c r="C240" s="351"/>
      <c r="D240" s="351"/>
      <c r="E240" s="351"/>
      <c r="F240" s="351"/>
      <c r="G240" s="351"/>
      <c r="H240" s="351"/>
      <c r="I240" s="348">
        <f>I239/480</f>
        <v>0.67510197368421054</v>
      </c>
      <c r="J240" s="34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>
      <c r="A241" s="346"/>
      <c r="B241" s="346"/>
      <c r="C241" s="346"/>
      <c r="D241" s="346"/>
      <c r="E241" s="346"/>
      <c r="F241" s="346"/>
      <c r="G241" s="346"/>
      <c r="H241" s="346"/>
      <c r="I241" s="346"/>
      <c r="J241" s="34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>
      <c r="A242" s="346"/>
      <c r="B242" s="346"/>
      <c r="C242" s="346"/>
      <c r="D242" s="346"/>
      <c r="E242" s="346"/>
      <c r="F242" s="346"/>
      <c r="G242" s="346"/>
      <c r="H242" s="346"/>
      <c r="I242" s="346"/>
      <c r="J242" s="34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</sheetData>
  <mergeCells count="354">
    <mergeCell ref="A240:H240"/>
    <mergeCell ref="I240:J240"/>
    <mergeCell ref="A241:J242"/>
    <mergeCell ref="A237:H237"/>
    <mergeCell ref="I237:J237"/>
    <mergeCell ref="A238:H238"/>
    <mergeCell ref="I238:J238"/>
    <mergeCell ref="A239:H239"/>
    <mergeCell ref="I239:J239"/>
    <mergeCell ref="A232:J232"/>
    <mergeCell ref="A233:H234"/>
    <mergeCell ref="I233:J234"/>
    <mergeCell ref="A235:H235"/>
    <mergeCell ref="I235:J235"/>
    <mergeCell ref="A236:H236"/>
    <mergeCell ref="I236:J236"/>
    <mergeCell ref="A228:F228"/>
    <mergeCell ref="H228:J228"/>
    <mergeCell ref="A229:J229"/>
    <mergeCell ref="A230:F230"/>
    <mergeCell ref="H230:J230"/>
    <mergeCell ref="A231:J231"/>
    <mergeCell ref="A224:E224"/>
    <mergeCell ref="H224:J224"/>
    <mergeCell ref="A225:J225"/>
    <mergeCell ref="A226:F226"/>
    <mergeCell ref="H226:J226"/>
    <mergeCell ref="A227:J227"/>
    <mergeCell ref="A221:C221"/>
    <mergeCell ref="D221:E221"/>
    <mergeCell ref="H221:J221"/>
    <mergeCell ref="A222:E222"/>
    <mergeCell ref="H222:J222"/>
    <mergeCell ref="A223:J223"/>
    <mergeCell ref="A219:C219"/>
    <mergeCell ref="D219:E219"/>
    <mergeCell ref="H219:J219"/>
    <mergeCell ref="A220:C220"/>
    <mergeCell ref="D220:E220"/>
    <mergeCell ref="H220:J220"/>
    <mergeCell ref="A216:C216"/>
    <mergeCell ref="D216:E216"/>
    <mergeCell ref="H216:J216"/>
    <mergeCell ref="A217:E217"/>
    <mergeCell ref="H217:J217"/>
    <mergeCell ref="A218:J218"/>
    <mergeCell ref="A213:C213"/>
    <mergeCell ref="D213:E213"/>
    <mergeCell ref="H213:J213"/>
    <mergeCell ref="A214:E214"/>
    <mergeCell ref="H214:J214"/>
    <mergeCell ref="A215:J215"/>
    <mergeCell ref="A209:J210"/>
    <mergeCell ref="A211:C211"/>
    <mergeCell ref="D211:E211"/>
    <mergeCell ref="H211:J211"/>
    <mergeCell ref="A212:C212"/>
    <mergeCell ref="D212:E212"/>
    <mergeCell ref="H212:J212"/>
    <mergeCell ref="D206:E206"/>
    <mergeCell ref="I206:J206"/>
    <mergeCell ref="D207:E207"/>
    <mergeCell ref="I207:J207"/>
    <mergeCell ref="A208:H208"/>
    <mergeCell ref="I208:J208"/>
    <mergeCell ref="A201:J201"/>
    <mergeCell ref="A202:J203"/>
    <mergeCell ref="D204:E204"/>
    <mergeCell ref="I204:J204"/>
    <mergeCell ref="D205:E205"/>
    <mergeCell ref="I205:J205"/>
    <mergeCell ref="A199:B199"/>
    <mergeCell ref="C199:D199"/>
    <mergeCell ref="E199:F199"/>
    <mergeCell ref="H199:J199"/>
    <mergeCell ref="A200:F200"/>
    <mergeCell ref="H200:J200"/>
    <mergeCell ref="A196:J196"/>
    <mergeCell ref="A197:J197"/>
    <mergeCell ref="A198:B198"/>
    <mergeCell ref="C198:D198"/>
    <mergeCell ref="E198:F198"/>
    <mergeCell ref="H198:J198"/>
    <mergeCell ref="A194:B194"/>
    <mergeCell ref="C194:D194"/>
    <mergeCell ref="E194:F194"/>
    <mergeCell ref="H194:J194"/>
    <mergeCell ref="A195:F195"/>
    <mergeCell ref="H195:J195"/>
    <mergeCell ref="A192:B192"/>
    <mergeCell ref="C192:D192"/>
    <mergeCell ref="E192:F192"/>
    <mergeCell ref="H192:J192"/>
    <mergeCell ref="A193:B193"/>
    <mergeCell ref="C193:D193"/>
    <mergeCell ref="E193:F193"/>
    <mergeCell ref="H193:J193"/>
    <mergeCell ref="A187:J187"/>
    <mergeCell ref="A189:J189"/>
    <mergeCell ref="A190:J190"/>
    <mergeCell ref="A191:B191"/>
    <mergeCell ref="C191:D191"/>
    <mergeCell ref="E191:F191"/>
    <mergeCell ref="H191:J191"/>
    <mergeCell ref="B179:I179"/>
    <mergeCell ref="B180:I180"/>
    <mergeCell ref="A181:I181"/>
    <mergeCell ref="B182:I182"/>
    <mergeCell ref="A183:I183"/>
    <mergeCell ref="A185:H185"/>
    <mergeCell ref="I185:J185"/>
    <mergeCell ref="A173:J173"/>
    <mergeCell ref="A174:J174"/>
    <mergeCell ref="A175:I175"/>
    <mergeCell ref="B176:I176"/>
    <mergeCell ref="B177:I177"/>
    <mergeCell ref="B178:I178"/>
    <mergeCell ref="A168:B170"/>
    <mergeCell ref="C168:J168"/>
    <mergeCell ref="C169:J169"/>
    <mergeCell ref="C170:J170"/>
    <mergeCell ref="A171:J171"/>
    <mergeCell ref="A172:J172"/>
    <mergeCell ref="B162:H162"/>
    <mergeCell ref="B163:H163"/>
    <mergeCell ref="B164:H164"/>
    <mergeCell ref="A165:I165"/>
    <mergeCell ref="A166:J166"/>
    <mergeCell ref="A167:H167"/>
    <mergeCell ref="B156:H156"/>
    <mergeCell ref="A157:H157"/>
    <mergeCell ref="B158:H158"/>
    <mergeCell ref="B159:H159"/>
    <mergeCell ref="B160:H160"/>
    <mergeCell ref="B161:H161"/>
    <mergeCell ref="A150:J150"/>
    <mergeCell ref="A151:J151"/>
    <mergeCell ref="B152:H152"/>
    <mergeCell ref="A153:H153"/>
    <mergeCell ref="B154:H154"/>
    <mergeCell ref="A155:H155"/>
    <mergeCell ref="B144:I144"/>
    <mergeCell ref="B145:I145"/>
    <mergeCell ref="B146:I146"/>
    <mergeCell ref="B147:I147"/>
    <mergeCell ref="B148:I148"/>
    <mergeCell ref="A149:I149"/>
    <mergeCell ref="B137:H137"/>
    <mergeCell ref="B138:H138"/>
    <mergeCell ref="A139:H139"/>
    <mergeCell ref="A140:J140"/>
    <mergeCell ref="A142:J142"/>
    <mergeCell ref="B143:I143"/>
    <mergeCell ref="A131:H131"/>
    <mergeCell ref="B132:H132"/>
    <mergeCell ref="A133:H133"/>
    <mergeCell ref="A134:J134"/>
    <mergeCell ref="A135:J135"/>
    <mergeCell ref="B136:I136"/>
    <mergeCell ref="A125:J125"/>
    <mergeCell ref="A126:J126"/>
    <mergeCell ref="A127:J127"/>
    <mergeCell ref="A128:J128"/>
    <mergeCell ref="B129:I129"/>
    <mergeCell ref="B130:H130"/>
    <mergeCell ref="B119:H119"/>
    <mergeCell ref="B120:H120"/>
    <mergeCell ref="A121:H121"/>
    <mergeCell ref="A122:J122"/>
    <mergeCell ref="A123:J123"/>
    <mergeCell ref="A124:J124"/>
    <mergeCell ref="B113:I113"/>
    <mergeCell ref="B114:H114"/>
    <mergeCell ref="B115:H115"/>
    <mergeCell ref="B116:H116"/>
    <mergeCell ref="B117:H117"/>
    <mergeCell ref="B118:H118"/>
    <mergeCell ref="A106:J106"/>
    <mergeCell ref="A107:J107"/>
    <mergeCell ref="A108:J108"/>
    <mergeCell ref="A109:J109"/>
    <mergeCell ref="A110:J110"/>
    <mergeCell ref="A112:J112"/>
    <mergeCell ref="B100:H100"/>
    <mergeCell ref="B101:H101"/>
    <mergeCell ref="B102:H102"/>
    <mergeCell ref="B103:H103"/>
    <mergeCell ref="B104:H104"/>
    <mergeCell ref="A105:H105"/>
    <mergeCell ref="A97:J97"/>
    <mergeCell ref="B98:I98"/>
    <mergeCell ref="J98:J99"/>
    <mergeCell ref="A99:C99"/>
    <mergeCell ref="D99:E99"/>
    <mergeCell ref="F99:I99"/>
    <mergeCell ref="B91:I91"/>
    <mergeCell ref="B92:H92"/>
    <mergeCell ref="B93:H93"/>
    <mergeCell ref="B94:H94"/>
    <mergeCell ref="A95:H95"/>
    <mergeCell ref="A96:J96"/>
    <mergeCell ref="B85:I85"/>
    <mergeCell ref="B86:I86"/>
    <mergeCell ref="A87:H87"/>
    <mergeCell ref="A88:J88"/>
    <mergeCell ref="A89:J89"/>
    <mergeCell ref="A90:J90"/>
    <mergeCell ref="B79:I79"/>
    <mergeCell ref="B80:H80"/>
    <mergeCell ref="B81:I81"/>
    <mergeCell ref="B82:I82"/>
    <mergeCell ref="B83:I83"/>
    <mergeCell ref="B84:I84"/>
    <mergeCell ref="A73:J73"/>
    <mergeCell ref="A74:J74"/>
    <mergeCell ref="B75:I75"/>
    <mergeCell ref="B76:I76"/>
    <mergeCell ref="B77:H77"/>
    <mergeCell ref="B78:H78"/>
    <mergeCell ref="B67:H67"/>
    <mergeCell ref="B68:H68"/>
    <mergeCell ref="B69:H69"/>
    <mergeCell ref="A70:H70"/>
    <mergeCell ref="A71:J71"/>
    <mergeCell ref="A72:J72"/>
    <mergeCell ref="B61:H61"/>
    <mergeCell ref="B62:H62"/>
    <mergeCell ref="B63:H63"/>
    <mergeCell ref="B64:H64"/>
    <mergeCell ref="B65:H65"/>
    <mergeCell ref="B66:H66"/>
    <mergeCell ref="B55:H55"/>
    <mergeCell ref="A56:H56"/>
    <mergeCell ref="B57:H57"/>
    <mergeCell ref="A58:H58"/>
    <mergeCell ref="A59:J59"/>
    <mergeCell ref="A60:J60"/>
    <mergeCell ref="A49:I49"/>
    <mergeCell ref="A50:J50"/>
    <mergeCell ref="A51:J51"/>
    <mergeCell ref="A52:J52"/>
    <mergeCell ref="B53:H53"/>
    <mergeCell ref="B54:H54"/>
    <mergeCell ref="B43:H43"/>
    <mergeCell ref="B44:H44"/>
    <mergeCell ref="B45:I45"/>
    <mergeCell ref="B46:I46"/>
    <mergeCell ref="B47:I47"/>
    <mergeCell ref="B48:I48"/>
    <mergeCell ref="A37:J37"/>
    <mergeCell ref="A38:J38"/>
    <mergeCell ref="A39:J39"/>
    <mergeCell ref="A40:J40"/>
    <mergeCell ref="B41:H41"/>
    <mergeCell ref="B42:I42"/>
    <mergeCell ref="B34:H34"/>
    <mergeCell ref="I34:J34"/>
    <mergeCell ref="B35:H35"/>
    <mergeCell ref="I35:J35"/>
    <mergeCell ref="B36:H36"/>
    <mergeCell ref="I36:J36"/>
    <mergeCell ref="IP30:IW30"/>
    <mergeCell ref="B31:H31"/>
    <mergeCell ref="I31:J31"/>
    <mergeCell ref="B32:H32"/>
    <mergeCell ref="I32:J32"/>
    <mergeCell ref="B33:H33"/>
    <mergeCell ref="I33:J33"/>
    <mergeCell ref="GT30:HA30"/>
    <mergeCell ref="HB30:HI30"/>
    <mergeCell ref="HJ30:HQ30"/>
    <mergeCell ref="HR30:HY30"/>
    <mergeCell ref="HZ30:IG30"/>
    <mergeCell ref="IH30:IO30"/>
    <mergeCell ref="EX30:FE30"/>
    <mergeCell ref="FF30:FM30"/>
    <mergeCell ref="FN30:FU30"/>
    <mergeCell ref="FV30:GC30"/>
    <mergeCell ref="GD30:GK30"/>
    <mergeCell ref="GL30:GS30"/>
    <mergeCell ref="DB30:DI30"/>
    <mergeCell ref="DJ30:DQ30"/>
    <mergeCell ref="DR30:DY30"/>
    <mergeCell ref="DZ30:EG30"/>
    <mergeCell ref="EH30:EO30"/>
    <mergeCell ref="EP30:EW30"/>
    <mergeCell ref="BF30:BM30"/>
    <mergeCell ref="BN30:BU30"/>
    <mergeCell ref="BV30:CC30"/>
    <mergeCell ref="CD30:CK30"/>
    <mergeCell ref="CL30:CS30"/>
    <mergeCell ref="CT30:DA30"/>
    <mergeCell ref="K30:Q30"/>
    <mergeCell ref="R30:Y30"/>
    <mergeCell ref="Z30:AG30"/>
    <mergeCell ref="AH30:AO30"/>
    <mergeCell ref="AP30:AW30"/>
    <mergeCell ref="AX30:BE30"/>
    <mergeCell ref="A26:H26"/>
    <mergeCell ref="I26:J26"/>
    <mergeCell ref="A27:J27"/>
    <mergeCell ref="A28:J28"/>
    <mergeCell ref="A29:J29"/>
    <mergeCell ref="A30:J30"/>
    <mergeCell ref="A24:E24"/>
    <mergeCell ref="F24:H24"/>
    <mergeCell ref="I24:J24"/>
    <mergeCell ref="A25:E25"/>
    <mergeCell ref="F25:H25"/>
    <mergeCell ref="I25:J25"/>
    <mergeCell ref="A21:H21"/>
    <mergeCell ref="I21:J21"/>
    <mergeCell ref="A22:J22"/>
    <mergeCell ref="A23:E23"/>
    <mergeCell ref="F23:H23"/>
    <mergeCell ref="I23:J23"/>
    <mergeCell ref="A19:E19"/>
    <mergeCell ref="F19:H19"/>
    <mergeCell ref="I19:J19"/>
    <mergeCell ref="A20:E20"/>
    <mergeCell ref="F20:H20"/>
    <mergeCell ref="I20:J20"/>
    <mergeCell ref="A16:H16"/>
    <mergeCell ref="I16:J16"/>
    <mergeCell ref="A17:J17"/>
    <mergeCell ref="A18:E18"/>
    <mergeCell ref="F18:H18"/>
    <mergeCell ref="I18:J18"/>
    <mergeCell ref="A14:E14"/>
    <mergeCell ref="F14:H14"/>
    <mergeCell ref="I14:J14"/>
    <mergeCell ref="A15:E15"/>
    <mergeCell ref="F15:H15"/>
    <mergeCell ref="I15:J15"/>
    <mergeCell ref="B10:H10"/>
    <mergeCell ref="I10:J10"/>
    <mergeCell ref="B11:H11"/>
    <mergeCell ref="I11:J11"/>
    <mergeCell ref="A12:J12"/>
    <mergeCell ref="A13:E13"/>
    <mergeCell ref="F13:H13"/>
    <mergeCell ref="I13:J13"/>
    <mergeCell ref="A6:J6"/>
    <mergeCell ref="A7:J7"/>
    <mergeCell ref="B8:H8"/>
    <mergeCell ref="I8:J8"/>
    <mergeCell ref="B9:H9"/>
    <mergeCell ref="I9:J9"/>
    <mergeCell ref="A2:J2"/>
    <mergeCell ref="A3:J3"/>
    <mergeCell ref="A4:E4"/>
    <mergeCell ref="F4:J4"/>
    <mergeCell ref="A5:E5"/>
    <mergeCell ref="F5:J5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BB200-E2B7-47AB-9F1E-2360CE091D6E}">
  <dimension ref="A1:IX242"/>
  <sheetViews>
    <sheetView topLeftCell="A211" zoomScale="90" zoomScaleNormal="90" workbookViewId="0">
      <selection activeCell="M207" sqref="M207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304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168.67</v>
      </c>
      <c r="J14" s="487">
        <f>SUM(I14)</f>
        <v>168.67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284</v>
      </c>
      <c r="B15" s="377"/>
      <c r="C15" s="377"/>
      <c r="D15" s="377"/>
      <c r="E15" s="377"/>
      <c r="F15" s="486" t="s">
        <v>61</v>
      </c>
      <c r="G15" s="486"/>
      <c r="H15" s="486"/>
      <c r="I15" s="487">
        <v>6.76</v>
      </c>
      <c r="J15" s="487">
        <f>SUM(I15)</f>
        <v>6.76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22.35" customHeight="1">
      <c r="A16" s="472" t="s">
        <v>64</v>
      </c>
      <c r="B16" s="472"/>
      <c r="C16" s="472"/>
      <c r="D16" s="472"/>
      <c r="E16" s="472"/>
      <c r="F16" s="472"/>
      <c r="G16" s="472"/>
      <c r="H16" s="472"/>
      <c r="I16" s="360">
        <f>SUM(I14:I15)</f>
        <v>175.42999999999998</v>
      </c>
      <c r="J16" s="360">
        <f>SUM(I16)</f>
        <v>175.42999999999998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10.35" customHeight="1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25.5" customHeight="1">
      <c r="A18" s="377" t="s">
        <v>66</v>
      </c>
      <c r="B18" s="377"/>
      <c r="C18" s="377"/>
      <c r="D18" s="377"/>
      <c r="E18" s="377"/>
      <c r="F18" s="486" t="s">
        <v>61</v>
      </c>
      <c r="G18" s="486"/>
      <c r="H18" s="486"/>
      <c r="I18" s="357">
        <v>0</v>
      </c>
      <c r="J18" s="357">
        <f>SUM(I18)</f>
        <v>0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16.350000000000001" customHeight="1">
      <c r="A19" s="377" t="s">
        <v>67</v>
      </c>
      <c r="B19" s="377"/>
      <c r="C19" s="377"/>
      <c r="D19" s="377"/>
      <c r="E19" s="377"/>
      <c r="F19" s="488" t="s">
        <v>61</v>
      </c>
      <c r="G19" s="488"/>
      <c r="H19" s="488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5.6" customHeight="1">
      <c r="A20" s="377" t="s">
        <v>68</v>
      </c>
      <c r="B20" s="377"/>
      <c r="C20" s="377"/>
      <c r="D20" s="377"/>
      <c r="E20" s="377"/>
      <c r="F20" s="488" t="s">
        <v>61</v>
      </c>
      <c r="G20" s="488"/>
      <c r="H20" s="488"/>
      <c r="I20" s="357">
        <v>0</v>
      </c>
      <c r="J20" s="357">
        <f>SUM(I20)</f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22.35" customHeight="1">
      <c r="A21" s="472" t="s">
        <v>69</v>
      </c>
      <c r="B21" s="472"/>
      <c r="C21" s="472"/>
      <c r="D21" s="472"/>
      <c r="E21" s="472"/>
      <c r="F21" s="472"/>
      <c r="G21" s="472"/>
      <c r="H21" s="472"/>
      <c r="I21" s="360">
        <f>SUM(I18:I20)</f>
        <v>0</v>
      </c>
      <c r="J21" s="360">
        <f>SUM(I21)</f>
        <v>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13.35" customHeight="1">
      <c r="A22" s="436"/>
      <c r="B22" s="436"/>
      <c r="C22" s="436"/>
      <c r="D22" s="436"/>
      <c r="E22" s="436"/>
      <c r="F22" s="436"/>
      <c r="G22" s="436"/>
      <c r="H22" s="436"/>
      <c r="I22" s="436"/>
      <c r="J22" s="43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22.35" customHeight="1">
      <c r="A23" s="377" t="s">
        <v>285</v>
      </c>
      <c r="B23" s="377"/>
      <c r="C23" s="377"/>
      <c r="D23" s="377"/>
      <c r="E23" s="377"/>
      <c r="F23" s="486" t="s">
        <v>61</v>
      </c>
      <c r="G23" s="486"/>
      <c r="H23" s="486"/>
      <c r="I23" s="357">
        <v>21.45</v>
      </c>
      <c r="J23" s="357">
        <f>SUM(I23)</f>
        <v>21.45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473" t="s">
        <v>72</v>
      </c>
      <c r="B24" s="315"/>
      <c r="C24" s="315"/>
      <c r="D24" s="315"/>
      <c r="E24" s="301"/>
      <c r="F24" s="305" t="s">
        <v>61</v>
      </c>
      <c r="G24" s="306"/>
      <c r="H24" s="304"/>
      <c r="I24" s="515">
        <v>21.45</v>
      </c>
      <c r="J24" s="32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377" t="s">
        <v>299</v>
      </c>
      <c r="B25" s="377"/>
      <c r="C25" s="377"/>
      <c r="D25" s="377"/>
      <c r="E25" s="377"/>
      <c r="F25" s="486" t="s">
        <v>61</v>
      </c>
      <c r="G25" s="486"/>
      <c r="H25" s="486"/>
      <c r="I25" s="357">
        <v>0</v>
      </c>
      <c r="J25" s="35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489" t="s">
        <v>73</v>
      </c>
      <c r="B26" s="489"/>
      <c r="C26" s="489"/>
      <c r="D26" s="489"/>
      <c r="E26" s="489"/>
      <c r="F26" s="489"/>
      <c r="G26" s="489"/>
      <c r="H26" s="489"/>
      <c r="I26" s="360">
        <f>SUM(I23:I25)</f>
        <v>42.9</v>
      </c>
      <c r="J26" s="360">
        <f>SUM(I26)</f>
        <v>42.9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7.5" customHeight="1">
      <c r="A27" s="456"/>
      <c r="B27" s="456"/>
      <c r="C27" s="456"/>
      <c r="D27" s="456"/>
      <c r="E27" s="456"/>
      <c r="F27" s="456"/>
      <c r="G27" s="456"/>
      <c r="H27" s="456"/>
      <c r="I27" s="456" t="e">
        <f>SUM(#REF!)</f>
        <v>#REF!</v>
      </c>
      <c r="J27" s="456" t="e">
        <f>SUM(#REF!)</f>
        <v>#REF!</v>
      </c>
      <c r="K27" s="13"/>
      <c r="L27" s="14"/>
      <c r="M27" s="1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60.4" customHeight="1">
      <c r="A28" s="459" t="s">
        <v>74</v>
      </c>
      <c r="B28" s="459"/>
      <c r="C28" s="459"/>
      <c r="D28" s="459"/>
      <c r="E28" s="459"/>
      <c r="F28" s="459"/>
      <c r="G28" s="459"/>
      <c r="H28" s="459"/>
      <c r="I28" s="459" t="e">
        <f>SUM(#REF!)</f>
        <v>#REF!</v>
      </c>
      <c r="J28" s="459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75.75" customHeight="1">
      <c r="A29" s="470" t="s">
        <v>75</v>
      </c>
      <c r="B29" s="470"/>
      <c r="C29" s="470"/>
      <c r="D29" s="470"/>
      <c r="E29" s="470"/>
      <c r="F29" s="470"/>
      <c r="G29" s="470"/>
      <c r="H29" s="470"/>
      <c r="I29" s="470"/>
      <c r="J29" s="470"/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21.75" customHeight="1">
      <c r="A30" s="406" t="s">
        <v>76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68"/>
      <c r="AJ30" s="468"/>
      <c r="AK30" s="468"/>
      <c r="AL30" s="468"/>
      <c r="AM30" s="468"/>
      <c r="AN30" s="468"/>
      <c r="AO30" s="468"/>
      <c r="AP30" s="468"/>
      <c r="AQ30" s="468"/>
      <c r="AR30" s="468"/>
      <c r="AS30" s="468"/>
      <c r="AT30" s="468"/>
      <c r="AU30" s="468"/>
      <c r="AV30" s="468"/>
      <c r="AW30" s="468"/>
      <c r="AX30" s="468"/>
      <c r="AY30" s="468"/>
      <c r="AZ30" s="468"/>
      <c r="BA30" s="468"/>
      <c r="BB30" s="468"/>
      <c r="BC30" s="468"/>
      <c r="BD30" s="468"/>
      <c r="BE30" s="468"/>
      <c r="BF30" s="468"/>
      <c r="BG30" s="468"/>
      <c r="BH30" s="468"/>
      <c r="BI30" s="468"/>
      <c r="BJ30" s="468"/>
      <c r="BK30" s="468"/>
      <c r="BL30" s="468"/>
      <c r="BM30" s="468"/>
      <c r="BN30" s="468"/>
      <c r="BO30" s="468"/>
      <c r="BP30" s="468"/>
      <c r="BQ30" s="468"/>
      <c r="BR30" s="468"/>
      <c r="BS30" s="468"/>
      <c r="BT30" s="468"/>
      <c r="BU30" s="468"/>
      <c r="BV30" s="468"/>
      <c r="BW30" s="468"/>
      <c r="BX30" s="468"/>
      <c r="BY30" s="468"/>
      <c r="BZ30" s="468"/>
      <c r="CA30" s="468"/>
      <c r="CB30" s="468"/>
      <c r="CC30" s="468"/>
      <c r="CD30" s="468"/>
      <c r="CE30" s="468"/>
      <c r="CF30" s="468"/>
      <c r="CG30" s="468"/>
      <c r="CH30" s="468"/>
      <c r="CI30" s="468"/>
      <c r="CJ30" s="468"/>
      <c r="CK30" s="468"/>
      <c r="CL30" s="468"/>
      <c r="CM30" s="468"/>
      <c r="CN30" s="468"/>
      <c r="CO30" s="468"/>
      <c r="CP30" s="468"/>
      <c r="CQ30" s="468"/>
      <c r="CR30" s="468"/>
      <c r="CS30" s="468"/>
      <c r="CT30" s="468"/>
      <c r="CU30" s="468"/>
      <c r="CV30" s="468"/>
      <c r="CW30" s="468"/>
      <c r="CX30" s="468"/>
      <c r="CY30" s="468"/>
      <c r="CZ30" s="468"/>
      <c r="DA30" s="468"/>
      <c r="DB30" s="468"/>
      <c r="DC30" s="468"/>
      <c r="DD30" s="468"/>
      <c r="DE30" s="468"/>
      <c r="DF30" s="468"/>
      <c r="DG30" s="468"/>
      <c r="DH30" s="468"/>
      <c r="DI30" s="468"/>
      <c r="DJ30" s="468"/>
      <c r="DK30" s="468"/>
      <c r="DL30" s="468"/>
      <c r="DM30" s="468"/>
      <c r="DN30" s="468"/>
      <c r="DO30" s="468"/>
      <c r="DP30" s="468"/>
      <c r="DQ30" s="468"/>
      <c r="DR30" s="468"/>
      <c r="DS30" s="468"/>
      <c r="DT30" s="468"/>
      <c r="DU30" s="468"/>
      <c r="DV30" s="468"/>
      <c r="DW30" s="468"/>
      <c r="DX30" s="468"/>
      <c r="DY30" s="468"/>
      <c r="DZ30" s="468"/>
      <c r="EA30" s="468"/>
      <c r="EB30" s="468"/>
      <c r="EC30" s="468"/>
      <c r="ED30" s="468"/>
      <c r="EE30" s="468"/>
      <c r="EF30" s="468"/>
      <c r="EG30" s="468"/>
      <c r="EH30" s="468"/>
      <c r="EI30" s="468"/>
      <c r="EJ30" s="468"/>
      <c r="EK30" s="468"/>
      <c r="EL30" s="468"/>
      <c r="EM30" s="468"/>
      <c r="EN30" s="468"/>
      <c r="EO30" s="468"/>
      <c r="EP30" s="468"/>
      <c r="EQ30" s="468"/>
      <c r="ER30" s="468"/>
      <c r="ES30" s="468"/>
      <c r="ET30" s="468"/>
      <c r="EU30" s="468"/>
      <c r="EV30" s="468"/>
      <c r="EW30" s="468"/>
      <c r="EX30" s="468"/>
      <c r="EY30" s="468"/>
      <c r="EZ30" s="468"/>
      <c r="FA30" s="468"/>
      <c r="FB30" s="468"/>
      <c r="FC30" s="468"/>
      <c r="FD30" s="468"/>
      <c r="FE30" s="468"/>
      <c r="FF30" s="468"/>
      <c r="FG30" s="468"/>
      <c r="FH30" s="468"/>
      <c r="FI30" s="468"/>
      <c r="FJ30" s="468"/>
      <c r="FK30" s="468"/>
      <c r="FL30" s="468"/>
      <c r="FM30" s="468"/>
      <c r="FN30" s="468"/>
      <c r="FO30" s="468"/>
      <c r="FP30" s="468"/>
      <c r="FQ30" s="468"/>
      <c r="FR30" s="468"/>
      <c r="FS30" s="468"/>
      <c r="FT30" s="468"/>
      <c r="FU30" s="468"/>
      <c r="FV30" s="468"/>
      <c r="FW30" s="468"/>
      <c r="FX30" s="468"/>
      <c r="FY30" s="468"/>
      <c r="FZ30" s="468"/>
      <c r="GA30" s="468"/>
      <c r="GB30" s="468"/>
      <c r="GC30" s="468"/>
      <c r="GD30" s="468"/>
      <c r="GE30" s="468"/>
      <c r="GF30" s="468"/>
      <c r="GG30" s="468"/>
      <c r="GH30" s="468"/>
      <c r="GI30" s="468"/>
      <c r="GJ30" s="468"/>
      <c r="GK30" s="468"/>
      <c r="GL30" s="468"/>
      <c r="GM30" s="468"/>
      <c r="GN30" s="468"/>
      <c r="GO30" s="468"/>
      <c r="GP30" s="468"/>
      <c r="GQ30" s="468"/>
      <c r="GR30" s="468"/>
      <c r="GS30" s="468"/>
      <c r="GT30" s="468"/>
      <c r="GU30" s="468"/>
      <c r="GV30" s="468"/>
      <c r="GW30" s="468"/>
      <c r="GX30" s="468"/>
      <c r="GY30" s="468"/>
      <c r="GZ30" s="468"/>
      <c r="HA30" s="468"/>
      <c r="HB30" s="468"/>
      <c r="HC30" s="468"/>
      <c r="HD30" s="468"/>
      <c r="HE30" s="468"/>
      <c r="HF30" s="468"/>
      <c r="HG30" s="468"/>
      <c r="HH30" s="468"/>
      <c r="HI30" s="468"/>
      <c r="HJ30" s="468"/>
      <c r="HK30" s="468"/>
      <c r="HL30" s="468"/>
      <c r="HM30" s="468"/>
      <c r="HN30" s="468"/>
      <c r="HO30" s="468"/>
      <c r="HP30" s="468"/>
      <c r="HQ30" s="468"/>
      <c r="HR30" s="468"/>
      <c r="HS30" s="468"/>
      <c r="HT30" s="468"/>
      <c r="HU30" s="468"/>
      <c r="HV30" s="468"/>
      <c r="HW30" s="468"/>
      <c r="HX30" s="468"/>
      <c r="HY30" s="468"/>
      <c r="HZ30" s="468"/>
      <c r="IA30" s="468"/>
      <c r="IB30" s="468"/>
      <c r="IC30" s="468"/>
      <c r="ID30" s="468"/>
      <c r="IE30" s="468"/>
      <c r="IF30" s="468"/>
      <c r="IG30" s="468"/>
      <c r="IH30" s="468"/>
      <c r="II30" s="468"/>
      <c r="IJ30" s="468"/>
      <c r="IK30" s="468"/>
      <c r="IL30" s="468"/>
      <c r="IM30" s="468"/>
      <c r="IN30" s="468"/>
      <c r="IO30" s="468"/>
      <c r="IP30" s="468"/>
      <c r="IQ30" s="468"/>
      <c r="IR30" s="468"/>
      <c r="IS30" s="468"/>
      <c r="IT30" s="468"/>
      <c r="IU30" s="468"/>
      <c r="IV30" s="468"/>
      <c r="IW30" s="468"/>
      <c r="IX30" s="5"/>
    </row>
    <row r="31" spans="1:258" ht="15.75" customHeight="1">
      <c r="A31" s="10">
        <v>1</v>
      </c>
      <c r="B31" s="382" t="s">
        <v>77</v>
      </c>
      <c r="C31" s="382"/>
      <c r="D31" s="382"/>
      <c r="E31" s="382"/>
      <c r="F31" s="382"/>
      <c r="G31" s="382"/>
      <c r="H31" s="382"/>
      <c r="I31" s="469" t="s">
        <v>78</v>
      </c>
      <c r="J31" s="469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pans="1:258" ht="15.75" customHeight="1">
      <c r="A32" s="10">
        <v>2</v>
      </c>
      <c r="B32" s="382" t="s">
        <v>79</v>
      </c>
      <c r="C32" s="382"/>
      <c r="D32" s="382"/>
      <c r="E32" s="382"/>
      <c r="F32" s="382"/>
      <c r="G32" s="382"/>
      <c r="H32" s="382"/>
      <c r="I32" s="463" t="s">
        <v>80</v>
      </c>
      <c r="J32" s="46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32.25" customHeight="1">
      <c r="A33" s="10">
        <v>3</v>
      </c>
      <c r="B33" s="382" t="s">
        <v>81</v>
      </c>
      <c r="C33" s="382"/>
      <c r="D33" s="382"/>
      <c r="E33" s="382"/>
      <c r="F33" s="382"/>
      <c r="G33" s="382"/>
      <c r="H33" s="382"/>
      <c r="I33" s="464">
        <f>'Valores da CCT e Decretos '!C9</f>
        <v>1660</v>
      </c>
      <c r="J33" s="464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4</v>
      </c>
      <c r="B34" s="299" t="s">
        <v>82</v>
      </c>
      <c r="C34" s="315"/>
      <c r="D34" s="315"/>
      <c r="E34" s="315"/>
      <c r="F34" s="315"/>
      <c r="G34" s="315"/>
      <c r="H34" s="301"/>
      <c r="I34" s="325">
        <v>1620</v>
      </c>
      <c r="J34" s="32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15.75" customHeight="1">
      <c r="A35" s="10">
        <v>5</v>
      </c>
      <c r="B35" s="382" t="s">
        <v>83</v>
      </c>
      <c r="C35" s="382"/>
      <c r="D35" s="382"/>
      <c r="E35" s="382"/>
      <c r="F35" s="382"/>
      <c r="G35" s="382"/>
      <c r="H35" s="382"/>
      <c r="I35" s="465" t="s">
        <v>12</v>
      </c>
      <c r="J35" s="46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6</v>
      </c>
      <c r="B36" s="382" t="s">
        <v>84</v>
      </c>
      <c r="C36" s="382"/>
      <c r="D36" s="382"/>
      <c r="E36" s="382"/>
      <c r="F36" s="382"/>
      <c r="G36" s="382"/>
      <c r="H36" s="382"/>
      <c r="I36" s="466" t="s">
        <v>286</v>
      </c>
      <c r="J36" s="46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9" customHeight="1">
      <c r="A37" s="467"/>
      <c r="B37" s="467"/>
      <c r="C37" s="467"/>
      <c r="D37" s="467"/>
      <c r="E37" s="467"/>
      <c r="F37" s="467"/>
      <c r="G37" s="467"/>
      <c r="H37" s="467"/>
      <c r="I37" s="467"/>
      <c r="J37" s="46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29.1" customHeight="1">
      <c r="A38" s="459" t="s">
        <v>86</v>
      </c>
      <c r="B38" s="459"/>
      <c r="C38" s="459"/>
      <c r="D38" s="459"/>
      <c r="E38" s="459"/>
      <c r="F38" s="459"/>
      <c r="G38" s="459"/>
      <c r="H38" s="459"/>
      <c r="I38" s="459"/>
      <c r="J38" s="45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9" customHeight="1">
      <c r="A39" s="460"/>
      <c r="B39" s="460"/>
      <c r="C39" s="460"/>
      <c r="D39" s="460"/>
      <c r="E39" s="460"/>
      <c r="F39" s="460"/>
      <c r="G39" s="460"/>
      <c r="H39" s="460"/>
      <c r="I39" s="460"/>
      <c r="J39" s="46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36" customHeight="1">
      <c r="A40" s="461" t="s">
        <v>87</v>
      </c>
      <c r="B40" s="461"/>
      <c r="C40" s="461"/>
      <c r="D40" s="461"/>
      <c r="E40" s="461"/>
      <c r="F40" s="461"/>
      <c r="G40" s="461"/>
      <c r="H40" s="461"/>
      <c r="I40" s="461"/>
      <c r="J40" s="46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s="18" customFormat="1" ht="22.5" customHeight="1">
      <c r="A41" s="16">
        <v>1</v>
      </c>
      <c r="B41" s="490" t="s">
        <v>88</v>
      </c>
      <c r="C41" s="490"/>
      <c r="D41" s="490"/>
      <c r="E41" s="490"/>
      <c r="F41" s="490"/>
      <c r="G41" s="490"/>
      <c r="H41" s="490"/>
      <c r="I41" s="17" t="s">
        <v>89</v>
      </c>
      <c r="J41" s="16" t="s">
        <v>90</v>
      </c>
    </row>
    <row r="42" spans="1:258" ht="16.350000000000001" customHeight="1">
      <c r="A42" s="10" t="s">
        <v>45</v>
      </c>
      <c r="B42" s="382" t="s">
        <v>91</v>
      </c>
      <c r="C42" s="382"/>
      <c r="D42" s="382"/>
      <c r="E42" s="382"/>
      <c r="F42" s="382"/>
      <c r="G42" s="382"/>
      <c r="H42" s="382"/>
      <c r="I42" s="382"/>
      <c r="J42" s="19">
        <f>I33</f>
        <v>1660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</row>
    <row r="43" spans="1:258" ht="15.75" customHeight="1">
      <c r="A43" s="10" t="s">
        <v>47</v>
      </c>
      <c r="B43" s="433" t="s">
        <v>92</v>
      </c>
      <c r="C43" s="433"/>
      <c r="D43" s="433"/>
      <c r="E43" s="433"/>
      <c r="F43" s="433"/>
      <c r="G43" s="433"/>
      <c r="H43" s="433"/>
      <c r="I43" s="20"/>
      <c r="J43" s="1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30" customHeight="1">
      <c r="A44" s="10" t="s">
        <v>50</v>
      </c>
      <c r="B44" s="433" t="s">
        <v>287</v>
      </c>
      <c r="C44" s="462"/>
      <c r="D44" s="462"/>
      <c r="E44" s="462"/>
      <c r="F44" s="462"/>
      <c r="G44" s="462"/>
      <c r="H44" s="462"/>
      <c r="I44" s="21">
        <v>0.2</v>
      </c>
      <c r="J44" s="19">
        <f>I34*I44</f>
        <v>324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15.75" customHeight="1">
      <c r="A45" s="10" t="s">
        <v>53</v>
      </c>
      <c r="B45" s="382" t="s">
        <v>94</v>
      </c>
      <c r="C45" s="382"/>
      <c r="D45" s="382"/>
      <c r="E45" s="382"/>
      <c r="F45" s="382"/>
      <c r="G45" s="382"/>
      <c r="H45" s="382"/>
      <c r="I45" s="382"/>
      <c r="J45" s="1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95</v>
      </c>
      <c r="B46" s="382" t="s">
        <v>96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97</v>
      </c>
      <c r="B47" s="382" t="s">
        <v>98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99</v>
      </c>
      <c r="B48" s="382" t="s">
        <v>100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375" t="s">
        <v>101</v>
      </c>
      <c r="B49" s="375"/>
      <c r="C49" s="375"/>
      <c r="D49" s="375"/>
      <c r="E49" s="375"/>
      <c r="F49" s="375"/>
      <c r="G49" s="375"/>
      <c r="H49" s="375"/>
      <c r="I49" s="375"/>
      <c r="J49" s="22">
        <f>SUM(J42:J48)</f>
        <v>1984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27" customHeight="1">
      <c r="A50" s="377" t="s">
        <v>102</v>
      </c>
      <c r="B50" s="377"/>
      <c r="C50" s="377"/>
      <c r="D50" s="377"/>
      <c r="E50" s="377"/>
      <c r="F50" s="377"/>
      <c r="G50" s="377"/>
      <c r="H50" s="377"/>
      <c r="I50" s="377"/>
      <c r="J50" s="37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30" customHeight="1">
      <c r="A51" s="259" t="s">
        <v>103</v>
      </c>
      <c r="B51" s="259"/>
      <c r="C51" s="259"/>
      <c r="D51" s="259"/>
      <c r="E51" s="259"/>
      <c r="F51" s="259"/>
      <c r="G51" s="259"/>
      <c r="H51" s="259"/>
      <c r="I51" s="259"/>
      <c r="J51" s="25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19.7" customHeight="1">
      <c r="A52" s="259" t="s">
        <v>104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24.4" customHeight="1">
      <c r="A53" s="24" t="s">
        <v>105</v>
      </c>
      <c r="B53" s="406" t="s">
        <v>106</v>
      </c>
      <c r="C53" s="406"/>
      <c r="D53" s="406"/>
      <c r="E53" s="406"/>
      <c r="F53" s="406"/>
      <c r="G53" s="406"/>
      <c r="H53" s="406"/>
      <c r="I53" s="25" t="s">
        <v>89</v>
      </c>
      <c r="J53" s="24" t="s">
        <v>90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15.6" customHeight="1">
      <c r="A54" s="23" t="s">
        <v>45</v>
      </c>
      <c r="B54" s="382" t="s">
        <v>107</v>
      </c>
      <c r="C54" s="382"/>
      <c r="D54" s="382"/>
      <c r="E54" s="382"/>
      <c r="F54" s="382"/>
      <c r="G54" s="382"/>
      <c r="H54" s="382"/>
      <c r="I54" s="26">
        <v>8.3330000000000001E-2</v>
      </c>
      <c r="J54" s="27">
        <f>ROUND($J$49*I54,2)</f>
        <v>165.33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44.25" customHeight="1">
      <c r="A55" s="23" t="s">
        <v>47</v>
      </c>
      <c r="B55" s="382" t="s">
        <v>108</v>
      </c>
      <c r="C55" s="382"/>
      <c r="D55" s="382"/>
      <c r="E55" s="382"/>
      <c r="F55" s="382"/>
      <c r="G55" s="382"/>
      <c r="H55" s="382"/>
      <c r="I55" s="28">
        <v>3.0249999999999999E-2</v>
      </c>
      <c r="J55" s="29">
        <f>ROUND($J$49*I55,2)</f>
        <v>60.02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19.7" customHeight="1">
      <c r="A56" s="397" t="s">
        <v>109</v>
      </c>
      <c r="B56" s="397"/>
      <c r="C56" s="397"/>
      <c r="D56" s="397"/>
      <c r="E56" s="397"/>
      <c r="F56" s="397"/>
      <c r="G56" s="397"/>
      <c r="H56" s="397"/>
      <c r="I56" s="31">
        <f>SUM(I54:I55)</f>
        <v>0.11358</v>
      </c>
      <c r="J56" s="30">
        <f>SUM(J54:J55)</f>
        <v>225.35000000000002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26.45" customHeight="1">
      <c r="A57" s="23" t="s">
        <v>50</v>
      </c>
      <c r="B57" s="382" t="s">
        <v>110</v>
      </c>
      <c r="C57" s="382"/>
      <c r="D57" s="382"/>
      <c r="E57" s="382"/>
      <c r="F57" s="382"/>
      <c r="G57" s="382"/>
      <c r="H57" s="382"/>
      <c r="I57" s="32">
        <f>I56*I70</f>
        <v>4.1797440000000005E-2</v>
      </c>
      <c r="J57" s="29">
        <f>ROUND($J$49*I57,2)</f>
        <v>82.93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2.35" customHeight="1">
      <c r="A58" s="397" t="s">
        <v>111</v>
      </c>
      <c r="B58" s="397"/>
      <c r="C58" s="397"/>
      <c r="D58" s="397"/>
      <c r="E58" s="397"/>
      <c r="F58" s="397"/>
      <c r="G58" s="397"/>
      <c r="H58" s="397"/>
      <c r="I58" s="33">
        <f>I56+I57</f>
        <v>0.15537744000000001</v>
      </c>
      <c r="J58" s="30">
        <f>J56+J57</f>
        <v>308.28000000000003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71.25" customHeight="1">
      <c r="A59" s="457" t="s">
        <v>112</v>
      </c>
      <c r="B59" s="457"/>
      <c r="C59" s="457"/>
      <c r="D59" s="457"/>
      <c r="E59" s="457"/>
      <c r="F59" s="457"/>
      <c r="G59" s="457"/>
      <c r="H59" s="457"/>
      <c r="I59" s="457"/>
      <c r="J59" s="45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30" customHeight="1">
      <c r="A60" s="458" t="s">
        <v>113</v>
      </c>
      <c r="B60" s="458"/>
      <c r="C60" s="458"/>
      <c r="D60" s="458"/>
      <c r="E60" s="458"/>
      <c r="F60" s="458"/>
      <c r="G60" s="458"/>
      <c r="H60" s="458"/>
      <c r="I60" s="458"/>
      <c r="J60" s="45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18.75" customHeight="1">
      <c r="A61" s="34" t="s">
        <v>114</v>
      </c>
      <c r="B61" s="406" t="s">
        <v>115</v>
      </c>
      <c r="C61" s="406"/>
      <c r="D61" s="406"/>
      <c r="E61" s="406"/>
      <c r="F61" s="406"/>
      <c r="G61" s="406"/>
      <c r="H61" s="406"/>
      <c r="I61" s="7" t="s">
        <v>89</v>
      </c>
      <c r="J61" s="7" t="s">
        <v>90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28.35" customHeight="1">
      <c r="A62" s="35" t="s">
        <v>45</v>
      </c>
      <c r="B62" s="382" t="s">
        <v>116</v>
      </c>
      <c r="C62" s="382"/>
      <c r="D62" s="382"/>
      <c r="E62" s="382"/>
      <c r="F62" s="382"/>
      <c r="G62" s="382"/>
      <c r="H62" s="382"/>
      <c r="I62" s="36">
        <v>0.2</v>
      </c>
      <c r="J62" s="27">
        <f t="shared" ref="J62:J69" si="0">ROUND($J$49*I62,2)</f>
        <v>396.8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2.5" customHeight="1">
      <c r="A63" s="35" t="s">
        <v>47</v>
      </c>
      <c r="B63" s="382" t="s">
        <v>117</v>
      </c>
      <c r="C63" s="382"/>
      <c r="D63" s="382"/>
      <c r="E63" s="382"/>
      <c r="F63" s="382"/>
      <c r="G63" s="382"/>
      <c r="H63" s="382"/>
      <c r="I63" s="36">
        <v>2.5000000000000001E-2</v>
      </c>
      <c r="J63" s="27">
        <f t="shared" si="0"/>
        <v>49.6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17.25" customHeight="1">
      <c r="A64" s="35" t="s">
        <v>50</v>
      </c>
      <c r="B64" s="382" t="s">
        <v>118</v>
      </c>
      <c r="C64" s="382"/>
      <c r="D64" s="382"/>
      <c r="E64" s="382"/>
      <c r="F64" s="382"/>
      <c r="G64" s="382"/>
      <c r="H64" s="382"/>
      <c r="I64" s="37">
        <v>0.03</v>
      </c>
      <c r="J64" s="27">
        <f t="shared" si="0"/>
        <v>59.52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5.75" customHeight="1">
      <c r="A65" s="35" t="s">
        <v>53</v>
      </c>
      <c r="B65" s="382" t="s">
        <v>119</v>
      </c>
      <c r="C65" s="382"/>
      <c r="D65" s="382"/>
      <c r="E65" s="382"/>
      <c r="F65" s="382"/>
      <c r="G65" s="382"/>
      <c r="H65" s="382"/>
      <c r="I65" s="36">
        <v>1.4999999999999999E-2</v>
      </c>
      <c r="J65" s="27">
        <f t="shared" si="0"/>
        <v>29.76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95</v>
      </c>
      <c r="B66" s="382" t="s">
        <v>120</v>
      </c>
      <c r="C66" s="382"/>
      <c r="D66" s="382"/>
      <c r="E66" s="382"/>
      <c r="F66" s="382"/>
      <c r="G66" s="382"/>
      <c r="H66" s="382"/>
      <c r="I66" s="36">
        <v>0.01</v>
      </c>
      <c r="J66" s="27">
        <f t="shared" si="0"/>
        <v>19.84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97</v>
      </c>
      <c r="B67" s="382" t="s">
        <v>121</v>
      </c>
      <c r="C67" s="382"/>
      <c r="D67" s="382"/>
      <c r="E67" s="382"/>
      <c r="F67" s="382"/>
      <c r="G67" s="382"/>
      <c r="H67" s="382"/>
      <c r="I67" s="36">
        <v>6.0000000000000001E-3</v>
      </c>
      <c r="J67" s="27">
        <f t="shared" si="0"/>
        <v>11.9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122</v>
      </c>
      <c r="B68" s="382" t="s">
        <v>123</v>
      </c>
      <c r="C68" s="382"/>
      <c r="D68" s="382"/>
      <c r="E68" s="382"/>
      <c r="F68" s="382"/>
      <c r="G68" s="382"/>
      <c r="H68" s="382"/>
      <c r="I68" s="38">
        <v>2E-3</v>
      </c>
      <c r="J68" s="27">
        <f t="shared" si="0"/>
        <v>3.97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99</v>
      </c>
      <c r="B69" s="382" t="s">
        <v>124</v>
      </c>
      <c r="C69" s="382"/>
      <c r="D69" s="382"/>
      <c r="E69" s="382"/>
      <c r="F69" s="382"/>
      <c r="G69" s="382"/>
      <c r="H69" s="382"/>
      <c r="I69" s="36">
        <v>0.08</v>
      </c>
      <c r="J69" s="27">
        <f t="shared" si="0"/>
        <v>158.72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97" t="s">
        <v>111</v>
      </c>
      <c r="B70" s="397"/>
      <c r="C70" s="397"/>
      <c r="D70" s="397"/>
      <c r="E70" s="397"/>
      <c r="F70" s="397"/>
      <c r="G70" s="397"/>
      <c r="H70" s="397"/>
      <c r="I70" s="39">
        <f>SUM(I62:I69)</f>
        <v>0.36800000000000005</v>
      </c>
      <c r="J70" s="40">
        <f>SUM(J62:J69)</f>
        <v>730.11000000000013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7.5" customHeight="1">
      <c r="A71" s="456"/>
      <c r="B71" s="456"/>
      <c r="C71" s="456"/>
      <c r="D71" s="456"/>
      <c r="E71" s="456"/>
      <c r="F71" s="456"/>
      <c r="G71" s="456"/>
      <c r="H71" s="456"/>
      <c r="I71" s="456"/>
      <c r="J71" s="45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5.75" customHeight="1">
      <c r="A72" s="437" t="s">
        <v>125</v>
      </c>
      <c r="B72" s="437"/>
      <c r="C72" s="437"/>
      <c r="D72" s="437"/>
      <c r="E72" s="437"/>
      <c r="F72" s="437"/>
      <c r="G72" s="437"/>
      <c r="H72" s="437"/>
      <c r="I72" s="437"/>
      <c r="J72" s="43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.5" customHeight="1">
      <c r="A73" s="436"/>
      <c r="B73" s="436"/>
      <c r="C73" s="436"/>
      <c r="D73" s="436"/>
      <c r="E73" s="436"/>
      <c r="F73" s="436"/>
      <c r="G73" s="436"/>
      <c r="H73" s="436"/>
      <c r="I73" s="436"/>
      <c r="J73" s="43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30.6" customHeight="1">
      <c r="A74" s="438" t="s">
        <v>126</v>
      </c>
      <c r="B74" s="438"/>
      <c r="C74" s="438"/>
      <c r="D74" s="438"/>
      <c r="E74" s="438"/>
      <c r="F74" s="438"/>
      <c r="G74" s="438"/>
      <c r="H74" s="438"/>
      <c r="I74" s="438"/>
      <c r="J74" s="438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" customHeight="1">
      <c r="A75" s="24" t="s">
        <v>127</v>
      </c>
      <c r="B75" s="406" t="s">
        <v>128</v>
      </c>
      <c r="C75" s="406"/>
      <c r="D75" s="406"/>
      <c r="E75" s="406"/>
      <c r="F75" s="406"/>
      <c r="G75" s="406"/>
      <c r="H75" s="406"/>
      <c r="I75" s="406"/>
      <c r="J75" s="7" t="s">
        <v>90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15.75" customHeight="1">
      <c r="A76" s="23" t="s">
        <v>45</v>
      </c>
      <c r="B76" s="299" t="s">
        <v>129</v>
      </c>
      <c r="C76" s="299"/>
      <c r="D76" s="299"/>
      <c r="E76" s="299"/>
      <c r="F76" s="299"/>
      <c r="G76" s="299"/>
      <c r="H76" s="299"/>
      <c r="I76" s="299"/>
      <c r="J76" s="27">
        <f>IF(ROUND((22*I77*I78)-(J42*0.06),2)&lt;0,0,ROUND((22*I77*I78)-(J42*0.06),2))*1+(I77*I78*21.726-0.06*J42)*0</f>
        <v>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26.45" customHeight="1">
      <c r="A77" s="23"/>
      <c r="B77" s="454" t="s">
        <v>130</v>
      </c>
      <c r="C77" s="454"/>
      <c r="D77" s="454"/>
      <c r="E77" s="454"/>
      <c r="F77" s="454"/>
      <c r="G77" s="454"/>
      <c r="H77" s="454"/>
      <c r="I77" s="41">
        <f>'Valores da CCT e Decretos '!B25</f>
        <v>0</v>
      </c>
      <c r="J77" s="42" t="s">
        <v>131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15.75" customHeight="1">
      <c r="A78" s="23"/>
      <c r="B78" s="491" t="s">
        <v>132</v>
      </c>
      <c r="C78" s="491"/>
      <c r="D78" s="491"/>
      <c r="E78" s="491"/>
      <c r="F78" s="491"/>
      <c r="G78" s="491"/>
      <c r="H78" s="491"/>
      <c r="I78" s="43">
        <v>2</v>
      </c>
      <c r="J78" s="4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22.35" customHeight="1">
      <c r="A79" s="23" t="s">
        <v>47</v>
      </c>
      <c r="B79" s="299" t="s">
        <v>133</v>
      </c>
      <c r="C79" s="299"/>
      <c r="D79" s="299"/>
      <c r="E79" s="299"/>
      <c r="F79" s="299"/>
      <c r="G79" s="299"/>
      <c r="H79" s="299"/>
      <c r="I79" s="299"/>
      <c r="J79" s="27">
        <f>ROUND(22*I80*(1-0.2),2)</f>
        <v>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15.75" customHeight="1">
      <c r="A80" s="23"/>
      <c r="B80" s="454" t="s">
        <v>134</v>
      </c>
      <c r="C80" s="454"/>
      <c r="D80" s="454"/>
      <c r="E80" s="454"/>
      <c r="F80" s="454"/>
      <c r="G80" s="454"/>
      <c r="H80" s="454"/>
      <c r="I80" s="41">
        <v>0</v>
      </c>
      <c r="J80" s="42" t="s">
        <v>131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 t="s">
        <v>50</v>
      </c>
      <c r="B81" s="299" t="s">
        <v>135</v>
      </c>
      <c r="C81" s="299"/>
      <c r="D81" s="299"/>
      <c r="E81" s="299"/>
      <c r="F81" s="299"/>
      <c r="G81" s="299"/>
      <c r="H81" s="299"/>
      <c r="I81" s="299"/>
      <c r="J81" s="27">
        <f>'Valores da CCT e Decretos '!C15</f>
        <v>320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4.85" customHeight="1">
      <c r="A82" s="23" t="s">
        <v>53</v>
      </c>
      <c r="B82" s="299" t="s">
        <v>136</v>
      </c>
      <c r="C82" s="299"/>
      <c r="D82" s="299"/>
      <c r="E82" s="299"/>
      <c r="F82" s="299"/>
      <c r="G82" s="299"/>
      <c r="H82" s="299"/>
      <c r="I82" s="299"/>
      <c r="J82" s="27">
        <f>'Valores da CCT e Decretos '!C16</f>
        <v>26.5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5.75" customHeight="1">
      <c r="A83" s="23" t="s">
        <v>95</v>
      </c>
      <c r="B83" s="412" t="s">
        <v>137</v>
      </c>
      <c r="C83" s="412"/>
      <c r="D83" s="412"/>
      <c r="E83" s="412"/>
      <c r="F83" s="412"/>
      <c r="G83" s="412"/>
      <c r="H83" s="412"/>
      <c r="I83" s="412"/>
      <c r="J83" s="12">
        <f>'Valores da CCT e Decretos '!C12</f>
        <v>105.32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7.649999999999999" customHeight="1">
      <c r="A84" s="23" t="s">
        <v>97</v>
      </c>
      <c r="B84" s="412" t="s">
        <v>138</v>
      </c>
      <c r="C84" s="412"/>
      <c r="D84" s="412"/>
      <c r="E84" s="412"/>
      <c r="F84" s="412"/>
      <c r="G84" s="412"/>
      <c r="H84" s="412"/>
      <c r="I84" s="412"/>
      <c r="J84" s="27">
        <f>'Valores da CCT e Decretos '!C17</f>
        <v>5.21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8" customHeight="1">
      <c r="A85" s="23" t="s">
        <v>122</v>
      </c>
      <c r="B85" s="412" t="s">
        <v>100</v>
      </c>
      <c r="C85" s="412"/>
      <c r="D85" s="412"/>
      <c r="E85" s="412"/>
      <c r="F85" s="412"/>
      <c r="G85" s="412"/>
      <c r="H85" s="412"/>
      <c r="I85" s="412"/>
      <c r="J85" s="12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5.75" customHeight="1">
      <c r="A86" s="44"/>
      <c r="B86" s="418" t="s">
        <v>139</v>
      </c>
      <c r="C86" s="418"/>
      <c r="D86" s="418"/>
      <c r="E86" s="418"/>
      <c r="F86" s="418"/>
      <c r="G86" s="418"/>
      <c r="H86" s="418"/>
      <c r="I86" s="418"/>
      <c r="J86" s="40">
        <f>SUM(J76:J85)</f>
        <v>457.03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397" t="s">
        <v>111</v>
      </c>
      <c r="B87" s="397"/>
      <c r="C87" s="397"/>
      <c r="D87" s="397"/>
      <c r="E87" s="397"/>
      <c r="F87" s="397"/>
      <c r="G87" s="397"/>
      <c r="H87" s="397"/>
      <c r="I87" s="33">
        <f>I85+I86</f>
        <v>0</v>
      </c>
      <c r="J87" s="30">
        <f>J85+J86</f>
        <v>457.03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9" customHeight="1">
      <c r="A88" s="436"/>
      <c r="B88" s="436"/>
      <c r="C88" s="436"/>
      <c r="D88" s="436"/>
      <c r="E88" s="436"/>
      <c r="F88" s="436"/>
      <c r="G88" s="436"/>
      <c r="H88" s="436"/>
      <c r="I88" s="436"/>
      <c r="J88" s="43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48.75" customHeight="1">
      <c r="A89" s="437" t="s">
        <v>140</v>
      </c>
      <c r="B89" s="437"/>
      <c r="C89" s="437"/>
      <c r="D89" s="437"/>
      <c r="E89" s="437"/>
      <c r="F89" s="437"/>
      <c r="G89" s="437"/>
      <c r="H89" s="437"/>
      <c r="I89" s="437"/>
      <c r="J89" s="43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18.95" customHeight="1">
      <c r="A90" s="438" t="s">
        <v>141</v>
      </c>
      <c r="B90" s="438"/>
      <c r="C90" s="438"/>
      <c r="D90" s="438"/>
      <c r="E90" s="438"/>
      <c r="F90" s="438"/>
      <c r="G90" s="438"/>
      <c r="H90" s="438"/>
      <c r="I90" s="438"/>
      <c r="J90" s="43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24.75" customHeight="1">
      <c r="A91" s="24">
        <v>2</v>
      </c>
      <c r="B91" s="439" t="s">
        <v>142</v>
      </c>
      <c r="C91" s="439"/>
      <c r="D91" s="439"/>
      <c r="E91" s="439"/>
      <c r="F91" s="439"/>
      <c r="G91" s="439"/>
      <c r="H91" s="439"/>
      <c r="I91" s="439"/>
      <c r="J91" s="24" t="s">
        <v>90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13.35" customHeight="1">
      <c r="A92" s="23" t="s">
        <v>105</v>
      </c>
      <c r="B92" s="398" t="s">
        <v>106</v>
      </c>
      <c r="C92" s="398"/>
      <c r="D92" s="398"/>
      <c r="E92" s="398"/>
      <c r="F92" s="398"/>
      <c r="G92" s="398"/>
      <c r="H92" s="398"/>
      <c r="I92" s="45">
        <f>I58</f>
        <v>0.15537744000000001</v>
      </c>
      <c r="J92" s="27">
        <f>J58</f>
        <v>308.28000000000003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114</v>
      </c>
      <c r="B93" s="398" t="s">
        <v>143</v>
      </c>
      <c r="C93" s="398"/>
      <c r="D93" s="398"/>
      <c r="E93" s="398"/>
      <c r="F93" s="398"/>
      <c r="G93" s="398"/>
      <c r="H93" s="398"/>
      <c r="I93" s="45">
        <f>I70</f>
        <v>0.36800000000000005</v>
      </c>
      <c r="J93" s="27">
        <f>J70</f>
        <v>730.11000000000013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127</v>
      </c>
      <c r="B94" s="398" t="s">
        <v>128</v>
      </c>
      <c r="C94" s="398"/>
      <c r="D94" s="398"/>
      <c r="E94" s="398"/>
      <c r="F94" s="398"/>
      <c r="G94" s="398"/>
      <c r="H94" s="398"/>
      <c r="I94" s="45"/>
      <c r="J94" s="27">
        <f>J87</f>
        <v>457.03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s="5" customFormat="1" ht="26.25" customHeight="1">
      <c r="A95" s="397" t="s">
        <v>111</v>
      </c>
      <c r="B95" s="397"/>
      <c r="C95" s="397"/>
      <c r="D95" s="397"/>
      <c r="E95" s="397"/>
      <c r="F95" s="397"/>
      <c r="G95" s="397"/>
      <c r="H95" s="397"/>
      <c r="I95" s="31">
        <f>SUM(I92:I94)</f>
        <v>0.52337744000000008</v>
      </c>
      <c r="J95" s="40">
        <f>SUM(J92:J94)</f>
        <v>1495.42</v>
      </c>
    </row>
    <row r="96" spans="1:258" s="5" customFormat="1" ht="8.85" customHeight="1">
      <c r="A96" s="440"/>
      <c r="B96" s="440"/>
      <c r="C96" s="440"/>
      <c r="D96" s="440"/>
      <c r="E96" s="440"/>
      <c r="F96" s="440"/>
      <c r="G96" s="440"/>
      <c r="H96" s="440"/>
      <c r="I96" s="440"/>
      <c r="J96" s="440"/>
    </row>
    <row r="97" spans="1:258" s="5" customFormat="1" ht="38.65" customHeight="1">
      <c r="A97" s="441" t="s">
        <v>144</v>
      </c>
      <c r="B97" s="441"/>
      <c r="C97" s="441"/>
      <c r="D97" s="441"/>
      <c r="E97" s="441"/>
      <c r="F97" s="441"/>
      <c r="G97" s="441"/>
      <c r="H97" s="441"/>
      <c r="I97" s="441"/>
      <c r="J97" s="441"/>
    </row>
    <row r="98" spans="1:258" s="5" customFormat="1" ht="15.75" customHeight="1">
      <c r="A98" s="24">
        <v>3</v>
      </c>
      <c r="B98" s="442" t="s">
        <v>145</v>
      </c>
      <c r="C98" s="443"/>
      <c r="D98" s="443"/>
      <c r="E98" s="443"/>
      <c r="F98" s="443"/>
      <c r="G98" s="443"/>
      <c r="H98" s="443"/>
      <c r="I98" s="444"/>
      <c r="J98" s="449" t="s">
        <v>90</v>
      </c>
    </row>
    <row r="99" spans="1:258" s="5" customFormat="1" ht="53.25" customHeight="1">
      <c r="A99" s="445" t="s">
        <v>146</v>
      </c>
      <c r="B99" s="446"/>
      <c r="C99" s="446"/>
      <c r="D99" s="447">
        <f>J49+J56+J49/12</f>
        <v>2374.6833333333334</v>
      </c>
      <c r="E99" s="448"/>
      <c r="F99" s="451" t="s">
        <v>147</v>
      </c>
      <c r="G99" s="451"/>
      <c r="H99" s="306"/>
      <c r="I99" s="304"/>
      <c r="J99" s="450"/>
    </row>
    <row r="100" spans="1:258" s="5" customFormat="1" ht="15.75" customHeight="1">
      <c r="A100" s="23" t="s">
        <v>45</v>
      </c>
      <c r="B100" s="404" t="s">
        <v>148</v>
      </c>
      <c r="C100" s="404"/>
      <c r="D100" s="404"/>
      <c r="E100" s="404"/>
      <c r="F100" s="404"/>
      <c r="G100" s="404"/>
      <c r="H100" s="404"/>
      <c r="I100" s="46">
        <v>4.1700000000000001E-3</v>
      </c>
      <c r="J100" s="27">
        <f>ROUND($D$99*I100,2)</f>
        <v>9.9</v>
      </c>
    </row>
    <row r="101" spans="1:258" s="5" customFormat="1" ht="15.75" customHeight="1">
      <c r="A101" s="23" t="s">
        <v>47</v>
      </c>
      <c r="B101" s="404" t="s">
        <v>149</v>
      </c>
      <c r="C101" s="404"/>
      <c r="D101" s="404"/>
      <c r="E101" s="404"/>
      <c r="F101" s="404"/>
      <c r="G101" s="404"/>
      <c r="H101" s="404"/>
      <c r="I101" s="46">
        <v>3.3E-4</v>
      </c>
      <c r="J101" s="27">
        <f>ROUND($D$99*I101,2)</f>
        <v>0.78</v>
      </c>
    </row>
    <row r="102" spans="1:258" s="5" customFormat="1" ht="33.6" customHeight="1">
      <c r="A102" s="23" t="s">
        <v>53</v>
      </c>
      <c r="B102" s="382" t="s">
        <v>288</v>
      </c>
      <c r="C102" s="382"/>
      <c r="D102" s="382"/>
      <c r="E102" s="382"/>
      <c r="F102" s="382"/>
      <c r="G102" s="382"/>
      <c r="H102" s="382"/>
      <c r="I102" s="46">
        <v>1.9400000000000001E-2</v>
      </c>
      <c r="J102" s="27">
        <f>ROUND($D$99*I102,2)</f>
        <v>46.07</v>
      </c>
    </row>
    <row r="103" spans="1:258" s="5" customFormat="1" ht="15.75" customHeight="1">
      <c r="A103" s="23" t="s">
        <v>95</v>
      </c>
      <c r="B103" s="404" t="s">
        <v>151</v>
      </c>
      <c r="C103" s="404"/>
      <c r="D103" s="404"/>
      <c r="E103" s="404"/>
      <c r="F103" s="404"/>
      <c r="G103" s="404"/>
      <c r="H103" s="404"/>
      <c r="I103" s="46">
        <v>7.1399999999999996E-3</v>
      </c>
      <c r="J103" s="27">
        <f>ROUND($D$99*I103,2)</f>
        <v>16.96</v>
      </c>
    </row>
    <row r="104" spans="1:258" s="5" customFormat="1" ht="38.25" customHeight="1">
      <c r="A104" s="23" t="s">
        <v>97</v>
      </c>
      <c r="B104" s="457" t="s">
        <v>289</v>
      </c>
      <c r="C104" s="457"/>
      <c r="D104" s="457"/>
      <c r="E104" s="457"/>
      <c r="F104" s="457"/>
      <c r="G104" s="457"/>
      <c r="H104" s="457"/>
      <c r="I104" s="101">
        <v>0.04</v>
      </c>
      <c r="J104" s="27">
        <f>ROUND($J$49*I104,2)</f>
        <v>79.36</v>
      </c>
    </row>
    <row r="105" spans="1:258" s="5" customFormat="1" ht="15.75" customHeight="1">
      <c r="A105" s="397" t="s">
        <v>111</v>
      </c>
      <c r="B105" s="397"/>
      <c r="C105" s="397"/>
      <c r="D105" s="397"/>
      <c r="E105" s="397"/>
      <c r="F105" s="397"/>
      <c r="G105" s="397"/>
      <c r="H105" s="397"/>
      <c r="I105" s="47">
        <f>SUM(I100:I104)</f>
        <v>7.1040000000000006E-2</v>
      </c>
      <c r="J105" s="40">
        <f>SUM(J100:J104)</f>
        <v>153.07</v>
      </c>
    </row>
    <row r="106" spans="1:258" s="5" customFormat="1" ht="15.75" customHeight="1">
      <c r="A106" s="430" t="s">
        <v>153</v>
      </c>
      <c r="B106" s="430"/>
      <c r="C106" s="430"/>
      <c r="D106" s="430"/>
      <c r="E106" s="430"/>
      <c r="F106" s="430"/>
      <c r="G106" s="430"/>
      <c r="H106" s="430"/>
      <c r="I106" s="430"/>
      <c r="J106" s="430"/>
    </row>
    <row r="107" spans="1:258" s="5" customFormat="1" ht="15.75" customHeight="1">
      <c r="A107" s="430" t="s">
        <v>154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ht="24" customHeight="1">
      <c r="A108" s="431" t="s">
        <v>155</v>
      </c>
      <c r="B108" s="431"/>
      <c r="C108" s="431"/>
      <c r="D108" s="431"/>
      <c r="E108" s="431"/>
      <c r="F108" s="431"/>
      <c r="G108" s="431"/>
      <c r="H108" s="431"/>
      <c r="I108" s="431"/>
      <c r="J108" s="43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</row>
    <row r="109" spans="1:258" ht="39.75" customHeight="1">
      <c r="A109" s="432" t="s">
        <v>290</v>
      </c>
      <c r="B109" s="432"/>
      <c r="C109" s="432"/>
      <c r="D109" s="432"/>
      <c r="E109" s="432"/>
      <c r="F109" s="432"/>
      <c r="G109" s="432"/>
      <c r="H109" s="432"/>
      <c r="I109" s="432"/>
      <c r="J109" s="432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42.75" customHeight="1">
      <c r="A110" s="484" t="s">
        <v>157</v>
      </c>
      <c r="B110" s="315"/>
      <c r="C110" s="315"/>
      <c r="D110" s="315"/>
      <c r="E110" s="315"/>
      <c r="F110" s="315"/>
      <c r="G110" s="315"/>
      <c r="H110" s="315"/>
      <c r="I110" s="315"/>
      <c r="J110" s="30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127" t="s">
        <v>158</v>
      </c>
      <c r="B111" s="129">
        <f>J49</f>
        <v>1984</v>
      </c>
      <c r="C111" s="112" t="s">
        <v>159</v>
      </c>
      <c r="D111" s="10" t="s">
        <v>160</v>
      </c>
      <c r="E111" s="129">
        <f>J95</f>
        <v>1495.42</v>
      </c>
      <c r="F111" s="112" t="s">
        <v>159</v>
      </c>
      <c r="G111" s="174" t="s">
        <v>291</v>
      </c>
      <c r="H111" s="129">
        <f>J105</f>
        <v>153.07</v>
      </c>
      <c r="I111" s="129" t="s">
        <v>162</v>
      </c>
      <c r="J111" s="175">
        <f>B111+E111+H111</f>
        <v>3632.4900000000002</v>
      </c>
      <c r="K111" s="17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15.75" customHeight="1">
      <c r="A112" s="492" t="s">
        <v>163</v>
      </c>
      <c r="B112" s="493"/>
      <c r="C112" s="493"/>
      <c r="D112" s="493"/>
      <c r="E112" s="493"/>
      <c r="F112" s="493"/>
      <c r="G112" s="493"/>
      <c r="H112" s="493"/>
      <c r="I112" s="493"/>
      <c r="J112" s="494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8" t="s">
        <v>164</v>
      </c>
      <c r="B113" s="495" t="s">
        <v>165</v>
      </c>
      <c r="C113" s="495"/>
      <c r="D113" s="495"/>
      <c r="E113" s="495"/>
      <c r="F113" s="495"/>
      <c r="G113" s="495"/>
      <c r="H113" s="495"/>
      <c r="I113" s="495"/>
      <c r="J113" s="121" t="s">
        <v>90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37.35" customHeight="1">
      <c r="A114" s="49" t="s">
        <v>45</v>
      </c>
      <c r="B114" s="382" t="s">
        <v>166</v>
      </c>
      <c r="C114" s="382"/>
      <c r="D114" s="382"/>
      <c r="E114" s="382"/>
      <c r="F114" s="382"/>
      <c r="G114" s="382"/>
      <c r="H114" s="382"/>
      <c r="I114" s="101">
        <v>9.0749999999999997E-2</v>
      </c>
      <c r="J114" s="27">
        <f>ROUND($J$49*I114,2)</f>
        <v>180.05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15.75" customHeight="1">
      <c r="A115" s="49" t="s">
        <v>47</v>
      </c>
      <c r="B115" s="404" t="s">
        <v>167</v>
      </c>
      <c r="C115" s="404"/>
      <c r="D115" s="404"/>
      <c r="E115" s="404"/>
      <c r="F115" s="404"/>
      <c r="G115" s="404"/>
      <c r="H115" s="404"/>
      <c r="I115" s="46">
        <v>8.2199999999999999E-3</v>
      </c>
      <c r="J115" s="27">
        <f>ROUND($J$111*I115,2)</f>
        <v>29.86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25.5" customHeight="1">
      <c r="A116" s="49" t="s">
        <v>50</v>
      </c>
      <c r="B116" s="382" t="s">
        <v>168</v>
      </c>
      <c r="C116" s="382"/>
      <c r="D116" s="382"/>
      <c r="E116" s="382"/>
      <c r="F116" s="382"/>
      <c r="G116" s="382"/>
      <c r="H116" s="382"/>
      <c r="I116" s="46">
        <v>2.0000000000000001E-4</v>
      </c>
      <c r="J116" s="27">
        <f>ROUND($J$111*I116,2)</f>
        <v>0.73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6.25" customHeight="1">
      <c r="A117" s="49" t="s">
        <v>53</v>
      </c>
      <c r="B117" s="382" t="s">
        <v>292</v>
      </c>
      <c r="C117" s="382"/>
      <c r="D117" s="382"/>
      <c r="E117" s="382"/>
      <c r="F117" s="382"/>
      <c r="G117" s="382"/>
      <c r="H117" s="382"/>
      <c r="I117" s="46">
        <v>3.2000000000000003E-4</v>
      </c>
      <c r="J117" s="27">
        <f>ROUND($J$111*I117,2)</f>
        <v>1.1599999999999999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85" customHeight="1">
      <c r="A118" s="49" t="s">
        <v>95</v>
      </c>
      <c r="B118" s="496" t="s">
        <v>170</v>
      </c>
      <c r="C118" s="496"/>
      <c r="D118" s="496"/>
      <c r="E118" s="496"/>
      <c r="F118" s="496"/>
      <c r="G118" s="496"/>
      <c r="H118" s="496"/>
      <c r="I118" s="46">
        <v>7.3999999999999999E-4</v>
      </c>
      <c r="J118" s="27">
        <f>ROUND($J$49*I118,2)</f>
        <v>1.47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97</v>
      </c>
      <c r="B119" s="414" t="s">
        <v>293</v>
      </c>
      <c r="C119" s="417"/>
      <c r="D119" s="417"/>
      <c r="E119" s="417"/>
      <c r="F119" s="417"/>
      <c r="G119" s="417"/>
      <c r="H119" s="416"/>
      <c r="I119" s="46">
        <v>1.389E-2</v>
      </c>
      <c r="J119" s="27">
        <f>ROUND($J$111*I119,2)</f>
        <v>50.46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18.95" customHeight="1">
      <c r="A120" s="49" t="s">
        <v>122</v>
      </c>
      <c r="B120" s="404" t="s">
        <v>172</v>
      </c>
      <c r="C120" s="404"/>
      <c r="D120" s="404"/>
      <c r="E120" s="404"/>
      <c r="F120" s="404"/>
      <c r="G120" s="404"/>
      <c r="H120" s="404"/>
      <c r="I120" s="46">
        <v>0</v>
      </c>
      <c r="J120" s="27">
        <f t="shared" ref="J120" si="1">ROUND($J$110*I120,2)</f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5.75" customHeight="1">
      <c r="A121" s="397" t="s">
        <v>111</v>
      </c>
      <c r="B121" s="397"/>
      <c r="C121" s="397"/>
      <c r="D121" s="397"/>
      <c r="E121" s="397"/>
      <c r="F121" s="397"/>
      <c r="G121" s="397"/>
      <c r="H121" s="397"/>
      <c r="I121" s="47">
        <f>SUM(I114:I120)</f>
        <v>0.11412000000000001</v>
      </c>
      <c r="J121" s="50">
        <f>SUM(J114:J120)</f>
        <v>263.73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410" t="s">
        <v>173</v>
      </c>
      <c r="B122" s="410"/>
      <c r="C122" s="410"/>
      <c r="D122" s="410"/>
      <c r="E122" s="410"/>
      <c r="F122" s="410"/>
      <c r="G122" s="410"/>
      <c r="H122" s="410"/>
      <c r="I122" s="410"/>
      <c r="J122" s="4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174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27.2" customHeight="1">
      <c r="A124" s="377" t="s">
        <v>175</v>
      </c>
      <c r="B124" s="377"/>
      <c r="C124" s="377"/>
      <c r="D124" s="377"/>
      <c r="E124" s="377"/>
      <c r="F124" s="377"/>
      <c r="G124" s="377"/>
      <c r="H124" s="377"/>
      <c r="I124" s="377"/>
      <c r="J124" s="37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8.35" customHeight="1">
      <c r="A125" s="411" t="s">
        <v>294</v>
      </c>
      <c r="B125" s="411"/>
      <c r="C125" s="411"/>
      <c r="D125" s="411"/>
      <c r="E125" s="411"/>
      <c r="F125" s="411"/>
      <c r="G125" s="411"/>
      <c r="H125" s="411"/>
      <c r="I125" s="411"/>
      <c r="J125" s="4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20" t="s">
        <v>177</v>
      </c>
      <c r="B126" s="417"/>
      <c r="C126" s="417"/>
      <c r="D126" s="417"/>
      <c r="E126" s="417"/>
      <c r="F126" s="417"/>
      <c r="G126" s="417"/>
      <c r="H126" s="417"/>
      <c r="I126" s="417"/>
      <c r="J126" s="41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s="5" customFormat="1" ht="14.65" customHeight="1">
      <c r="A127" s="421"/>
      <c r="B127" s="421"/>
      <c r="C127" s="421"/>
      <c r="D127" s="421"/>
      <c r="E127" s="421"/>
      <c r="F127" s="421"/>
      <c r="G127" s="421"/>
      <c r="H127" s="421"/>
      <c r="I127" s="421"/>
      <c r="J127" s="421"/>
    </row>
    <row r="128" spans="1:258" s="5" customFormat="1" ht="16.149999999999999" customHeight="1">
      <c r="A128" s="422" t="s">
        <v>178</v>
      </c>
      <c r="B128" s="422"/>
      <c r="C128" s="422"/>
      <c r="D128" s="422"/>
      <c r="E128" s="422"/>
      <c r="F128" s="422"/>
      <c r="G128" s="422"/>
      <c r="H128" s="422"/>
      <c r="I128" s="422"/>
      <c r="J128" s="422"/>
    </row>
    <row r="129" spans="1:258" s="5" customFormat="1" ht="15.75" customHeight="1">
      <c r="A129" s="141" t="s">
        <v>179</v>
      </c>
      <c r="B129" s="423" t="s">
        <v>180</v>
      </c>
      <c r="C129" s="423"/>
      <c r="D129" s="423"/>
      <c r="E129" s="423"/>
      <c r="F129" s="423"/>
      <c r="G129" s="423"/>
      <c r="H129" s="423"/>
      <c r="I129" s="423"/>
      <c r="J129" s="142" t="s">
        <v>90</v>
      </c>
    </row>
    <row r="130" spans="1:258" s="5" customFormat="1">
      <c r="A130" s="132" t="s">
        <v>45</v>
      </c>
      <c r="B130" s="424" t="s">
        <v>181</v>
      </c>
      <c r="C130" s="424"/>
      <c r="D130" s="424"/>
      <c r="E130" s="424"/>
      <c r="F130" s="424"/>
      <c r="G130" s="424"/>
      <c r="H130" s="424"/>
      <c r="I130" s="133"/>
      <c r="J130" s="134">
        <v>0</v>
      </c>
    </row>
    <row r="131" spans="1:258" s="5" customFormat="1">
      <c r="A131" s="425" t="s">
        <v>182</v>
      </c>
      <c r="B131" s="425"/>
      <c r="C131" s="425"/>
      <c r="D131" s="425"/>
      <c r="E131" s="425"/>
      <c r="F131" s="425"/>
      <c r="G131" s="425"/>
      <c r="H131" s="425"/>
      <c r="I131" s="135"/>
      <c r="J131" s="134">
        <v>0</v>
      </c>
    </row>
    <row r="132" spans="1:258" s="5" customFormat="1">
      <c r="A132" s="136" t="s">
        <v>47</v>
      </c>
      <c r="B132" s="426" t="s">
        <v>183</v>
      </c>
      <c r="C132" s="426"/>
      <c r="D132" s="426"/>
      <c r="E132" s="426"/>
      <c r="F132" s="426"/>
      <c r="G132" s="426"/>
      <c r="H132" s="426"/>
      <c r="I132" s="133"/>
      <c r="J132" s="137">
        <f>ROUND(I73*J131,2)</f>
        <v>0</v>
      </c>
    </row>
    <row r="133" spans="1:258" s="5" customFormat="1">
      <c r="A133" s="427" t="s">
        <v>182</v>
      </c>
      <c r="B133" s="427"/>
      <c r="C133" s="427"/>
      <c r="D133" s="427"/>
      <c r="E133" s="427"/>
      <c r="F133" s="427"/>
      <c r="G133" s="427"/>
      <c r="H133" s="427"/>
      <c r="I133" s="143"/>
      <c r="J133" s="144">
        <f>SUM(J131:J132)</f>
        <v>0</v>
      </c>
    </row>
    <row r="134" spans="1:258" s="5" customFormat="1" ht="14.65" customHeight="1">
      <c r="A134" s="426"/>
      <c r="B134" s="426"/>
      <c r="C134" s="426"/>
      <c r="D134" s="426"/>
      <c r="E134" s="426"/>
      <c r="F134" s="426"/>
      <c r="G134" s="426"/>
      <c r="H134" s="426"/>
      <c r="I134" s="426"/>
      <c r="J134" s="426"/>
    </row>
    <row r="135" spans="1:258" s="5" customFormat="1" ht="16.149999999999999" customHeight="1">
      <c r="A135" s="422" t="s">
        <v>184</v>
      </c>
      <c r="B135" s="422"/>
      <c r="C135" s="422"/>
      <c r="D135" s="422"/>
      <c r="E135" s="422"/>
      <c r="F135" s="422"/>
      <c r="G135" s="422"/>
      <c r="H135" s="422"/>
      <c r="I135" s="422"/>
      <c r="J135" s="422"/>
    </row>
    <row r="136" spans="1:258" s="5" customFormat="1" ht="16.350000000000001" customHeight="1">
      <c r="A136" s="145">
        <v>4</v>
      </c>
      <c r="B136" s="428" t="s">
        <v>185</v>
      </c>
      <c r="C136" s="428"/>
      <c r="D136" s="428"/>
      <c r="E136" s="428"/>
      <c r="F136" s="428"/>
      <c r="G136" s="428"/>
      <c r="H136" s="428"/>
      <c r="I136" s="428"/>
      <c r="J136" s="142" t="s">
        <v>90</v>
      </c>
    </row>
    <row r="137" spans="1:258" s="5" customFormat="1" ht="14.65" customHeight="1">
      <c r="A137" s="138" t="s">
        <v>164</v>
      </c>
      <c r="B137" s="480" t="s">
        <v>165</v>
      </c>
      <c r="C137" s="480"/>
      <c r="D137" s="480"/>
      <c r="E137" s="480"/>
      <c r="F137" s="480"/>
      <c r="G137" s="480"/>
      <c r="H137" s="480"/>
      <c r="I137" s="140">
        <f>I121</f>
        <v>0.11412000000000001</v>
      </c>
      <c r="J137" s="134">
        <f>J121</f>
        <v>263.73</v>
      </c>
    </row>
    <row r="138" spans="1:258" s="5" customFormat="1" ht="14.65" customHeight="1">
      <c r="A138" s="138" t="s">
        <v>186</v>
      </c>
      <c r="B138" s="480" t="s">
        <v>180</v>
      </c>
      <c r="C138" s="480"/>
      <c r="D138" s="480"/>
      <c r="E138" s="480"/>
      <c r="F138" s="480"/>
      <c r="G138" s="480"/>
      <c r="H138" s="480"/>
      <c r="I138" s="139"/>
      <c r="J138" s="134">
        <f>J133</f>
        <v>0</v>
      </c>
    </row>
    <row r="139" spans="1:258" s="5" customFormat="1" ht="14.65" customHeight="1">
      <c r="A139" s="481" t="s">
        <v>182</v>
      </c>
      <c r="B139" s="481"/>
      <c r="C139" s="481"/>
      <c r="D139" s="481"/>
      <c r="E139" s="481"/>
      <c r="F139" s="481"/>
      <c r="G139" s="481"/>
      <c r="H139" s="481"/>
      <c r="I139" s="146">
        <f>SUM(I137:I138)</f>
        <v>0.11412000000000001</v>
      </c>
      <c r="J139" s="144">
        <f>SUM(J137+J138)</f>
        <v>263.73</v>
      </c>
    </row>
    <row r="140" spans="1:258" s="5" customFormat="1" ht="14.65" customHeight="1">
      <c r="A140" s="482"/>
      <c r="B140" s="482"/>
      <c r="C140" s="482"/>
      <c r="D140" s="482"/>
      <c r="E140" s="482"/>
      <c r="F140" s="482"/>
      <c r="G140" s="482"/>
      <c r="H140" s="482"/>
      <c r="I140" s="482"/>
      <c r="J140" s="482"/>
    </row>
    <row r="141" spans="1:258" ht="28.35" customHeight="1">
      <c r="A141" s="171"/>
      <c r="B141" s="170"/>
      <c r="C141" s="170"/>
      <c r="D141" s="170"/>
      <c r="E141" s="170"/>
      <c r="F141" s="170"/>
      <c r="G141" s="170"/>
      <c r="H141" s="170"/>
      <c r="I141" s="170"/>
      <c r="J141" s="16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</row>
    <row r="142" spans="1:258" ht="28.35" customHeight="1">
      <c r="A142" s="507" t="s">
        <v>187</v>
      </c>
      <c r="B142" s="508"/>
      <c r="C142" s="508"/>
      <c r="D142" s="508"/>
      <c r="E142" s="508"/>
      <c r="F142" s="508"/>
      <c r="G142" s="508"/>
      <c r="H142" s="508"/>
      <c r="I142" s="508"/>
      <c r="J142" s="50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8.399999999999999" customHeight="1">
      <c r="A143" s="24">
        <v>5</v>
      </c>
      <c r="B143" s="396" t="s">
        <v>188</v>
      </c>
      <c r="C143" s="451"/>
      <c r="D143" s="451"/>
      <c r="E143" s="451"/>
      <c r="F143" s="451"/>
      <c r="G143" s="451"/>
      <c r="H143" s="451"/>
      <c r="I143" s="510"/>
      <c r="J143" s="24" t="s">
        <v>90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6.899999999999999" customHeight="1">
      <c r="A144" s="23" t="s">
        <v>45</v>
      </c>
      <c r="B144" s="299" t="s">
        <v>189</v>
      </c>
      <c r="C144" s="300"/>
      <c r="D144" s="300"/>
      <c r="E144" s="300"/>
      <c r="F144" s="300"/>
      <c r="G144" s="300"/>
      <c r="H144" s="300"/>
      <c r="I144" s="511"/>
      <c r="J144" s="52">
        <f>'Materiais e Uniforme Limpeza'!F14</f>
        <v>64.924166666666665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47</v>
      </c>
      <c r="B145" s="405" t="s">
        <v>190</v>
      </c>
      <c r="C145" s="512"/>
      <c r="D145" s="512"/>
      <c r="E145" s="512"/>
      <c r="F145" s="512"/>
      <c r="G145" s="512"/>
      <c r="H145" s="512"/>
      <c r="I145" s="513"/>
      <c r="J145" s="102">
        <f>'Materiais e Uniforme Limpeza'!F53</f>
        <v>492.14500000000004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191</v>
      </c>
      <c r="B146" s="405" t="s">
        <v>192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Limpeza'!F65</f>
        <v>189.39428571428576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50</v>
      </c>
      <c r="B147" s="412" t="s">
        <v>193</v>
      </c>
      <c r="C147" s="413"/>
      <c r="D147" s="413"/>
      <c r="E147" s="413"/>
      <c r="F147" s="413"/>
      <c r="G147" s="413"/>
      <c r="H147" s="413"/>
      <c r="I147" s="514"/>
      <c r="J147" s="53">
        <f>'Materiais e Uniforme Limpeza'!F96</f>
        <v>69.327222222222233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350000000000001" customHeight="1">
      <c r="A148" s="23" t="s">
        <v>53</v>
      </c>
      <c r="B148" s="299" t="s">
        <v>295</v>
      </c>
      <c r="C148" s="300"/>
      <c r="D148" s="300"/>
      <c r="E148" s="300"/>
      <c r="F148" s="300"/>
      <c r="G148" s="300"/>
      <c r="H148" s="300"/>
      <c r="I148" s="511"/>
      <c r="J148" s="53">
        <f>'Materiais e Uniforme Limpeza'!F105</f>
        <v>378.63833333333332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28.35" customHeight="1">
      <c r="A149" s="418" t="s">
        <v>195</v>
      </c>
      <c r="B149" s="419"/>
      <c r="C149" s="419"/>
      <c r="D149" s="419"/>
      <c r="E149" s="419"/>
      <c r="F149" s="419"/>
      <c r="G149" s="419"/>
      <c r="H149" s="419"/>
      <c r="I149" s="497"/>
      <c r="J149" s="54">
        <f>ROUND(SUM(J144:J148),2)</f>
        <v>1194.43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98" t="s">
        <v>196</v>
      </c>
      <c r="B150" s="499"/>
      <c r="C150" s="499"/>
      <c r="D150" s="499"/>
      <c r="E150" s="499"/>
      <c r="F150" s="499"/>
      <c r="G150" s="499"/>
      <c r="H150" s="499"/>
      <c r="I150" s="499"/>
      <c r="J150" s="50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s="5" customFormat="1" ht="29.25" customHeight="1">
      <c r="A151" s="501" t="s">
        <v>197</v>
      </c>
      <c r="B151" s="502"/>
      <c r="C151" s="502"/>
      <c r="D151" s="502"/>
      <c r="E151" s="502"/>
      <c r="F151" s="502"/>
      <c r="G151" s="502"/>
      <c r="H151" s="502"/>
      <c r="I151" s="502"/>
      <c r="J151" s="503"/>
    </row>
    <row r="152" spans="1:258" ht="18" customHeight="1">
      <c r="A152" s="24">
        <v>6</v>
      </c>
      <c r="B152" s="442" t="s">
        <v>198</v>
      </c>
      <c r="C152" s="443"/>
      <c r="D152" s="443"/>
      <c r="E152" s="443"/>
      <c r="F152" s="443"/>
      <c r="G152" s="443"/>
      <c r="H152" s="444"/>
      <c r="I152" s="24" t="s">
        <v>89</v>
      </c>
      <c r="J152" s="55" t="s">
        <v>90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40.5" customHeight="1">
      <c r="A153" s="504" t="s">
        <v>199</v>
      </c>
      <c r="B153" s="505"/>
      <c r="C153" s="505"/>
      <c r="D153" s="505"/>
      <c r="E153" s="505"/>
      <c r="F153" s="505"/>
      <c r="G153" s="505"/>
      <c r="H153" s="506"/>
      <c r="I153" s="56" t="s">
        <v>131</v>
      </c>
      <c r="J153" s="57">
        <f>SUM(J49+J95+J105+J139+J149)</f>
        <v>5090.6500000000005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15.75" customHeight="1">
      <c r="A154" s="23" t="s">
        <v>45</v>
      </c>
      <c r="B154" s="412" t="s">
        <v>200</v>
      </c>
      <c r="C154" s="413"/>
      <c r="D154" s="413"/>
      <c r="E154" s="413"/>
      <c r="F154" s="413"/>
      <c r="G154" s="413"/>
      <c r="H154" s="514"/>
      <c r="I154" s="37">
        <v>0.05</v>
      </c>
      <c r="J154" s="27">
        <f>ROUND(I154*J153,2)</f>
        <v>254.53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37.5" customHeight="1">
      <c r="A155" s="504" t="s">
        <v>201</v>
      </c>
      <c r="B155" s="505"/>
      <c r="C155" s="505"/>
      <c r="D155" s="505"/>
      <c r="E155" s="505"/>
      <c r="F155" s="505"/>
      <c r="G155" s="505"/>
      <c r="H155" s="506"/>
      <c r="I155" s="58" t="s">
        <v>131</v>
      </c>
      <c r="J155" s="57">
        <f>SUM(J49+J95+J105+J139+J149+J154)</f>
        <v>5345.18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15.75" customHeight="1">
      <c r="A156" s="23" t="s">
        <v>47</v>
      </c>
      <c r="B156" s="412" t="s">
        <v>202</v>
      </c>
      <c r="C156" s="413"/>
      <c r="D156" s="413"/>
      <c r="E156" s="413"/>
      <c r="F156" s="413"/>
      <c r="G156" s="413"/>
      <c r="H156" s="514"/>
      <c r="I156" s="37">
        <v>6.7900000000000002E-2</v>
      </c>
      <c r="J156" s="27">
        <f>ROUND(I156*J155,2)</f>
        <v>362.94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45" customHeight="1">
      <c r="A157" s="504" t="s">
        <v>203</v>
      </c>
      <c r="B157" s="505"/>
      <c r="C157" s="505"/>
      <c r="D157" s="505"/>
      <c r="E157" s="505"/>
      <c r="F157" s="505"/>
      <c r="G157" s="505"/>
      <c r="H157" s="506"/>
      <c r="I157" s="58" t="s">
        <v>131</v>
      </c>
      <c r="J157" s="57">
        <f>SUM(J49+J95+J105+J139+J149+J154+J156)</f>
        <v>5708.12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15.75" customHeight="1">
      <c r="A158" s="23" t="s">
        <v>50</v>
      </c>
      <c r="B158" s="412" t="s">
        <v>204</v>
      </c>
      <c r="C158" s="413"/>
      <c r="D158" s="413"/>
      <c r="E158" s="413"/>
      <c r="F158" s="413"/>
      <c r="G158" s="413"/>
      <c r="H158" s="514"/>
      <c r="I158" s="46" t="s">
        <v>131</v>
      </c>
      <c r="J158" s="42" t="s">
        <v>131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/>
      <c r="B159" s="412" t="s">
        <v>205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23.85" customHeight="1">
      <c r="A160" s="23"/>
      <c r="B160" s="473" t="s">
        <v>206</v>
      </c>
      <c r="C160" s="315"/>
      <c r="D160" s="315"/>
      <c r="E160" s="315"/>
      <c r="F160" s="315"/>
      <c r="G160" s="315"/>
      <c r="H160" s="301"/>
      <c r="I160" s="59">
        <v>0.03</v>
      </c>
      <c r="J160" s="27">
        <f>ROUND(($J$157/(1-$I$167))*I160,2)</f>
        <v>187.46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5.35" customHeight="1">
      <c r="A161" s="23"/>
      <c r="B161" s="473" t="s">
        <v>207</v>
      </c>
      <c r="C161" s="315"/>
      <c r="D161" s="315"/>
      <c r="E161" s="315"/>
      <c r="F161" s="315"/>
      <c r="G161" s="315"/>
      <c r="H161" s="301"/>
      <c r="I161" s="59">
        <v>6.4999999999999997E-3</v>
      </c>
      <c r="J161" s="27">
        <f>ROUND(($J$157/(1-$I$167))*I161,2)</f>
        <v>40.619999999999997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8" customHeight="1">
      <c r="A162" s="23"/>
      <c r="B162" s="299" t="s">
        <v>208</v>
      </c>
      <c r="C162" s="300"/>
      <c r="D162" s="300"/>
      <c r="E162" s="300"/>
      <c r="F162" s="300"/>
      <c r="G162" s="300"/>
      <c r="H162" s="511"/>
      <c r="I162" s="45" t="s">
        <v>131</v>
      </c>
      <c r="J162" s="42" t="s">
        <v>131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209</v>
      </c>
      <c r="C163" s="299"/>
      <c r="D163" s="299"/>
      <c r="E163" s="299"/>
      <c r="F163" s="299"/>
      <c r="G163" s="299"/>
      <c r="H163" s="299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" customHeight="1">
      <c r="A164" s="23"/>
      <c r="B164" s="377" t="s">
        <v>210</v>
      </c>
      <c r="C164" s="377"/>
      <c r="D164" s="377"/>
      <c r="E164" s="377"/>
      <c r="F164" s="377"/>
      <c r="G164" s="377"/>
      <c r="H164" s="377"/>
      <c r="I164" s="59">
        <f>'Valores da CCT e Decretos '!C25</f>
        <v>0.05</v>
      </c>
      <c r="J164" s="27">
        <f>ROUND(($J$157/(1-$I$167))*I164,2)</f>
        <v>312.43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.75" customHeight="1">
      <c r="A165" s="397" t="s">
        <v>211</v>
      </c>
      <c r="B165" s="397"/>
      <c r="C165" s="397"/>
      <c r="D165" s="397"/>
      <c r="E165" s="397"/>
      <c r="F165" s="397"/>
      <c r="G165" s="397"/>
      <c r="H165" s="397"/>
      <c r="I165" s="397"/>
      <c r="J165" s="40">
        <f>SUM(J154+J156+J160+J161+J164)</f>
        <v>1157.98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6.75" customHeight="1">
      <c r="A166" s="394"/>
      <c r="B166" s="394"/>
      <c r="C166" s="394"/>
      <c r="D166" s="394"/>
      <c r="E166" s="394"/>
      <c r="F166" s="394"/>
      <c r="G166" s="394"/>
      <c r="H166" s="394"/>
      <c r="I166" s="394"/>
      <c r="J166" s="39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5.75" customHeight="1">
      <c r="A167" s="398" t="s">
        <v>212</v>
      </c>
      <c r="B167" s="398"/>
      <c r="C167" s="398"/>
      <c r="D167" s="398"/>
      <c r="E167" s="398"/>
      <c r="F167" s="398"/>
      <c r="G167" s="398"/>
      <c r="H167" s="398"/>
      <c r="I167" s="60">
        <f>SUM(I160:I164)</f>
        <v>8.6499999999999994E-2</v>
      </c>
      <c r="J167" s="52">
        <f>SUM(J160:J164)</f>
        <v>540.51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2.75" customHeight="1">
      <c r="A168" s="399" t="s">
        <v>213</v>
      </c>
      <c r="B168" s="399"/>
      <c r="C168" s="400" t="s">
        <v>214</v>
      </c>
      <c r="D168" s="400"/>
      <c r="E168" s="400"/>
      <c r="F168" s="400"/>
      <c r="G168" s="400"/>
      <c r="H168" s="400"/>
      <c r="I168" s="400"/>
      <c r="J168" s="40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" customHeight="1">
      <c r="A169" s="399"/>
      <c r="B169" s="399"/>
      <c r="C169" s="401" t="s">
        <v>215</v>
      </c>
      <c r="D169" s="401"/>
      <c r="E169" s="401"/>
      <c r="F169" s="401"/>
      <c r="G169" s="401"/>
      <c r="H169" s="401"/>
      <c r="I169" s="401"/>
      <c r="J169" s="401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3.5" customHeight="1">
      <c r="A170" s="399"/>
      <c r="B170" s="399"/>
      <c r="C170" s="402" t="s">
        <v>216</v>
      </c>
      <c r="D170" s="402"/>
      <c r="E170" s="402"/>
      <c r="F170" s="402"/>
      <c r="G170" s="402"/>
      <c r="H170" s="402"/>
      <c r="I170" s="402"/>
      <c r="J170" s="402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6.75" customHeight="1">
      <c r="A171" s="393"/>
      <c r="B171" s="393"/>
      <c r="C171" s="393"/>
      <c r="D171" s="393"/>
      <c r="E171" s="393"/>
      <c r="F171" s="393"/>
      <c r="G171" s="393"/>
      <c r="H171" s="393"/>
      <c r="I171" s="393"/>
      <c r="J171" s="393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32.25" customHeight="1">
      <c r="A172" s="377" t="s">
        <v>217</v>
      </c>
      <c r="B172" s="377"/>
      <c r="C172" s="377"/>
      <c r="D172" s="377"/>
      <c r="E172" s="377"/>
      <c r="F172" s="377"/>
      <c r="G172" s="377"/>
      <c r="H172" s="377"/>
      <c r="I172" s="377"/>
      <c r="J172" s="37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5.25" customHeight="1">
      <c r="A173" s="394"/>
      <c r="B173" s="394"/>
      <c r="C173" s="394"/>
      <c r="D173" s="394"/>
      <c r="E173" s="394"/>
      <c r="F173" s="394"/>
      <c r="G173" s="394"/>
      <c r="H173" s="394"/>
      <c r="I173" s="394"/>
      <c r="J173" s="39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29.1" customHeight="1">
      <c r="A174" s="395" t="s">
        <v>218</v>
      </c>
      <c r="B174" s="395"/>
      <c r="C174" s="395"/>
      <c r="D174" s="395"/>
      <c r="E174" s="395"/>
      <c r="F174" s="395"/>
      <c r="G174" s="395"/>
      <c r="H174" s="395"/>
      <c r="I174" s="395"/>
      <c r="J174" s="39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5" customHeight="1">
      <c r="A175" s="396" t="s">
        <v>219</v>
      </c>
      <c r="B175" s="396"/>
      <c r="C175" s="396"/>
      <c r="D175" s="396"/>
      <c r="E175" s="396"/>
      <c r="F175" s="396"/>
      <c r="G175" s="396"/>
      <c r="H175" s="396"/>
      <c r="I175" s="396"/>
      <c r="J175" s="11" t="s">
        <v>90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61" t="s">
        <v>45</v>
      </c>
      <c r="B176" s="300" t="s">
        <v>220</v>
      </c>
      <c r="C176" s="300"/>
      <c r="D176" s="300"/>
      <c r="E176" s="300"/>
      <c r="F176" s="300"/>
      <c r="G176" s="300"/>
      <c r="H176" s="300"/>
      <c r="I176" s="300"/>
      <c r="J176" s="12">
        <f>J49</f>
        <v>1984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47</v>
      </c>
      <c r="B177" s="300" t="s">
        <v>221</v>
      </c>
      <c r="C177" s="300"/>
      <c r="D177" s="300"/>
      <c r="E177" s="300"/>
      <c r="F177" s="300"/>
      <c r="G177" s="300"/>
      <c r="H177" s="300"/>
      <c r="I177" s="300"/>
      <c r="J177" s="12">
        <f>J95</f>
        <v>1495.42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50</v>
      </c>
      <c r="B178" s="300" t="s">
        <v>222</v>
      </c>
      <c r="C178" s="300"/>
      <c r="D178" s="300"/>
      <c r="E178" s="300"/>
      <c r="F178" s="300"/>
      <c r="G178" s="300"/>
      <c r="H178" s="300"/>
      <c r="I178" s="300"/>
      <c r="J178" s="12">
        <f>J105</f>
        <v>153.07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53</v>
      </c>
      <c r="B179" s="300" t="s">
        <v>223</v>
      </c>
      <c r="C179" s="300"/>
      <c r="D179" s="300"/>
      <c r="E179" s="300"/>
      <c r="F179" s="300"/>
      <c r="G179" s="300"/>
      <c r="H179" s="300"/>
      <c r="I179" s="300"/>
      <c r="J179" s="12">
        <f>J139</f>
        <v>263.73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95</v>
      </c>
      <c r="B180" s="316" t="s">
        <v>224</v>
      </c>
      <c r="C180" s="316"/>
      <c r="D180" s="316"/>
      <c r="E180" s="316"/>
      <c r="F180" s="316"/>
      <c r="G180" s="316"/>
      <c r="H180" s="316"/>
      <c r="I180" s="316"/>
      <c r="J180" s="12">
        <f>J149</f>
        <v>1194.43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387" t="s">
        <v>225</v>
      </c>
      <c r="B181" s="387"/>
      <c r="C181" s="387"/>
      <c r="D181" s="387"/>
      <c r="E181" s="387"/>
      <c r="F181" s="387"/>
      <c r="G181" s="387"/>
      <c r="H181" s="387"/>
      <c r="I181" s="387"/>
      <c r="J181" s="62">
        <f>SUM(J176:J180)</f>
        <v>5090.6500000000005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63" t="s">
        <v>97</v>
      </c>
      <c r="B182" s="300" t="s">
        <v>226</v>
      </c>
      <c r="C182" s="300"/>
      <c r="D182" s="300"/>
      <c r="E182" s="300"/>
      <c r="F182" s="300"/>
      <c r="G182" s="300"/>
      <c r="H182" s="300"/>
      <c r="I182" s="300"/>
      <c r="J182" s="12">
        <f>J165</f>
        <v>1157.98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.6" customHeight="1">
      <c r="A183" s="387" t="s">
        <v>227</v>
      </c>
      <c r="B183" s="387"/>
      <c r="C183" s="387"/>
      <c r="D183" s="387"/>
      <c r="E183" s="387"/>
      <c r="F183" s="387"/>
      <c r="G183" s="387"/>
      <c r="H183" s="387"/>
      <c r="I183" s="387"/>
      <c r="J183" s="62">
        <f>SUM(J181:J182)</f>
        <v>6248.630000000001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" customHeight="1">
      <c r="A184" s="64"/>
      <c r="B184" s="64"/>
      <c r="C184" s="64"/>
      <c r="D184" s="64"/>
      <c r="E184" s="64"/>
      <c r="F184" s="64"/>
      <c r="G184" s="64"/>
      <c r="H184" s="64"/>
      <c r="I184" s="65"/>
      <c r="J184" s="66"/>
      <c r="K184" s="13"/>
      <c r="L184" s="67"/>
      <c r="M184" s="13"/>
      <c r="N184" s="68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388"/>
      <c r="B185" s="388"/>
      <c r="C185" s="388"/>
      <c r="D185" s="388"/>
      <c r="E185" s="388"/>
      <c r="F185" s="388"/>
      <c r="G185" s="388"/>
      <c r="H185" s="388"/>
      <c r="I185" s="389"/>
      <c r="J185" s="38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 ht="15.75">
      <c r="A187" s="390" t="s">
        <v>228</v>
      </c>
      <c r="B187" s="390"/>
      <c r="C187" s="390"/>
      <c r="D187" s="390"/>
      <c r="E187" s="390"/>
      <c r="F187" s="390"/>
      <c r="G187" s="390"/>
      <c r="H187" s="390"/>
      <c r="I187" s="390"/>
      <c r="J187" s="39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>
      <c r="A188" s="69"/>
      <c r="B188" s="69"/>
      <c r="C188" s="69"/>
      <c r="D188" s="69"/>
      <c r="E188" s="69"/>
      <c r="F188" s="69"/>
      <c r="G188" s="69"/>
      <c r="H188" s="69"/>
      <c r="I188" s="69"/>
      <c r="J188" s="7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 ht="13.5" customHeight="1">
      <c r="A189" s="391" t="s">
        <v>229</v>
      </c>
      <c r="B189" s="391"/>
      <c r="C189" s="391"/>
      <c r="D189" s="391"/>
      <c r="E189" s="391"/>
      <c r="F189" s="391"/>
      <c r="G189" s="391"/>
      <c r="H189" s="391"/>
      <c r="I189" s="391"/>
      <c r="J189" s="391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4.1" customHeight="1">
      <c r="A190" s="392" t="s">
        <v>230</v>
      </c>
      <c r="B190" s="392"/>
      <c r="C190" s="392"/>
      <c r="D190" s="392"/>
      <c r="E190" s="392"/>
      <c r="F190" s="392"/>
      <c r="G190" s="392"/>
      <c r="H190" s="392"/>
      <c r="I190" s="392"/>
      <c r="J190" s="392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37.35" customHeight="1">
      <c r="A191" s="295" t="s">
        <v>231</v>
      </c>
      <c r="B191" s="295"/>
      <c r="C191" s="296" t="s">
        <v>232</v>
      </c>
      <c r="D191" s="296"/>
      <c r="E191" s="296" t="s">
        <v>233</v>
      </c>
      <c r="F191" s="296"/>
      <c r="G191" s="11"/>
      <c r="H191" s="296" t="s">
        <v>234</v>
      </c>
      <c r="I191" s="296"/>
      <c r="J191" s="29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14.1" customHeight="1">
      <c r="A192" s="335" t="s">
        <v>237</v>
      </c>
      <c r="B192" s="335"/>
      <c r="C192" s="336" t="s">
        <v>305</v>
      </c>
      <c r="D192" s="336"/>
      <c r="E192" s="334">
        <f>J183</f>
        <v>6248.630000000001</v>
      </c>
      <c r="F192" s="334"/>
      <c r="G192" s="164"/>
      <c r="H192" s="332">
        <f>ROUND((1/255)*E192,2)</f>
        <v>24.5</v>
      </c>
      <c r="I192" s="332"/>
      <c r="J192" s="33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297" t="s">
        <v>239</v>
      </c>
      <c r="B193" s="298"/>
      <c r="C193" s="383" t="s">
        <v>240</v>
      </c>
      <c r="D193" s="384"/>
      <c r="E193" s="334">
        <f>J183</f>
        <v>6248.630000000001</v>
      </c>
      <c r="F193" s="334"/>
      <c r="G193" s="164"/>
      <c r="H193" s="332">
        <f>ROUND((1/300)*E193,2)</f>
        <v>20.83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14.1" customHeight="1">
      <c r="A194" s="297"/>
      <c r="B194" s="298"/>
      <c r="C194" s="383"/>
      <c r="D194" s="311"/>
      <c r="E194" s="379"/>
      <c r="F194" s="311"/>
      <c r="G194" s="163"/>
      <c r="H194" s="385"/>
      <c r="I194" s="310"/>
      <c r="J194" s="311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>
      <c r="A195" s="337"/>
      <c r="B195" s="337"/>
      <c r="C195" s="337"/>
      <c r="D195" s="337"/>
      <c r="E195" s="337"/>
      <c r="F195" s="337"/>
      <c r="G195" s="165"/>
      <c r="H195" s="338"/>
      <c r="I195" s="338"/>
      <c r="J195" s="338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>
      <c r="A196" s="339"/>
      <c r="B196" s="339"/>
      <c r="C196" s="339"/>
      <c r="D196" s="339"/>
      <c r="E196" s="339"/>
      <c r="F196" s="339"/>
      <c r="G196" s="339"/>
      <c r="H196" s="339"/>
      <c r="I196" s="339"/>
      <c r="J196" s="339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 ht="17.100000000000001" customHeight="1">
      <c r="A197" s="341" t="s">
        <v>241</v>
      </c>
      <c r="B197" s="341"/>
      <c r="C197" s="341"/>
      <c r="D197" s="341"/>
      <c r="E197" s="341"/>
      <c r="F197" s="341"/>
      <c r="G197" s="341"/>
      <c r="H197" s="341"/>
      <c r="I197" s="341"/>
      <c r="J197" s="341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 ht="37.35" customHeight="1">
      <c r="A198" s="295" t="s">
        <v>231</v>
      </c>
      <c r="B198" s="295"/>
      <c r="C198" s="296" t="s">
        <v>242</v>
      </c>
      <c r="D198" s="296"/>
      <c r="E198" s="296" t="s">
        <v>243</v>
      </c>
      <c r="F198" s="296"/>
      <c r="G198" s="11"/>
      <c r="H198" s="296" t="s">
        <v>234</v>
      </c>
      <c r="I198" s="296"/>
      <c r="J198" s="29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38.25" customHeight="1">
      <c r="A199" s="377" t="s">
        <v>244</v>
      </c>
      <c r="B199" s="377"/>
      <c r="C199" s="378" t="s">
        <v>245</v>
      </c>
      <c r="D199" s="378"/>
      <c r="E199" s="334">
        <f>J183</f>
        <v>6248.630000000001</v>
      </c>
      <c r="F199" s="334"/>
      <c r="G199" s="172"/>
      <c r="H199" s="379">
        <f>ROUND((1/2700)*E199,2)</f>
        <v>2.31</v>
      </c>
      <c r="I199" s="379"/>
      <c r="J199" s="334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>
      <c r="A200" s="380"/>
      <c r="B200" s="380"/>
      <c r="C200" s="380"/>
      <c r="D200" s="380"/>
      <c r="E200" s="380"/>
      <c r="F200" s="380"/>
      <c r="G200" s="168"/>
      <c r="H200" s="338"/>
      <c r="I200" s="338"/>
      <c r="J200" s="338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>
      <c r="A201" s="381"/>
      <c r="B201" s="381"/>
      <c r="C201" s="381"/>
      <c r="D201" s="381"/>
      <c r="E201" s="381"/>
      <c r="F201" s="381"/>
      <c r="G201" s="381"/>
      <c r="H201" s="381"/>
      <c r="I201" s="381"/>
      <c r="J201" s="381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13.5" customHeight="1">
      <c r="A202" s="382" t="s">
        <v>246</v>
      </c>
      <c r="B202" s="382"/>
      <c r="C202" s="382"/>
      <c r="D202" s="382"/>
      <c r="E202" s="382"/>
      <c r="F202" s="382"/>
      <c r="G202" s="382"/>
      <c r="H202" s="382"/>
      <c r="I202" s="382"/>
      <c r="J202" s="382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>
      <c r="A203" s="382"/>
      <c r="B203" s="382"/>
      <c r="C203" s="382"/>
      <c r="D203" s="382"/>
      <c r="E203" s="382"/>
      <c r="F203" s="382"/>
      <c r="G203" s="382"/>
      <c r="H203" s="382"/>
      <c r="I203" s="382"/>
      <c r="J203" s="382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 ht="73.150000000000006" customHeight="1">
      <c r="A204" s="72" t="s">
        <v>231</v>
      </c>
      <c r="B204" s="11" t="s">
        <v>247</v>
      </c>
      <c r="C204" s="11" t="s">
        <v>248</v>
      </c>
      <c r="D204" s="296" t="s">
        <v>249</v>
      </c>
      <c r="E204" s="296"/>
      <c r="F204" s="11" t="s">
        <v>250</v>
      </c>
      <c r="G204" s="11"/>
      <c r="H204" s="11" t="s">
        <v>251</v>
      </c>
      <c r="I204" s="296" t="s">
        <v>252</v>
      </c>
      <c r="J204" s="29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 ht="63" customHeight="1">
      <c r="A205" s="71" t="s">
        <v>253</v>
      </c>
      <c r="B205" s="74" t="s">
        <v>254</v>
      </c>
      <c r="C205" s="75" t="s">
        <v>255</v>
      </c>
      <c r="D205" s="333" t="s">
        <v>537</v>
      </c>
      <c r="E205" s="333"/>
      <c r="F205" s="73">
        <f>ROUND((1/160)*16*(1/171.6),7)</f>
        <v>5.8279999999999996E-4</v>
      </c>
      <c r="G205" s="73"/>
      <c r="H205" s="57">
        <f>J183</f>
        <v>6248.630000000001</v>
      </c>
      <c r="I205" s="334">
        <f>ROUND(F205*H205,2)</f>
        <v>3.64</v>
      </c>
      <c r="J205" s="33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63" customHeight="1">
      <c r="A206" s="71" t="s">
        <v>301</v>
      </c>
      <c r="B206" s="74" t="s">
        <v>257</v>
      </c>
      <c r="C206" s="75" t="s">
        <v>255</v>
      </c>
      <c r="D206" s="521" t="s">
        <v>537</v>
      </c>
      <c r="E206" s="304"/>
      <c r="F206" s="73">
        <f>ROUND((1/380)*16*(1/171.6),7)</f>
        <v>2.454E-4</v>
      </c>
      <c r="G206" s="73"/>
      <c r="H206" s="57">
        <f>J183</f>
        <v>6248.630000000001</v>
      </c>
      <c r="I206" s="334">
        <f>ROUND(F206*H206,2)</f>
        <v>1.53</v>
      </c>
      <c r="J206" s="33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 ht="56.45" customHeight="1">
      <c r="A207" s="99" t="s">
        <v>256</v>
      </c>
      <c r="B207" s="100" t="s">
        <v>257</v>
      </c>
      <c r="C207" s="56" t="s">
        <v>255</v>
      </c>
      <c r="D207" s="333" t="s">
        <v>537</v>
      </c>
      <c r="E207" s="333"/>
      <c r="F207" s="73">
        <f>ROUND((1/380)*16*(1/171.6),7)</f>
        <v>2.454E-4</v>
      </c>
      <c r="G207" s="73"/>
      <c r="H207" s="57">
        <f>J183</f>
        <v>6248.630000000001</v>
      </c>
      <c r="I207" s="334">
        <f>ROUND(F207*H207,2)</f>
        <v>1.53</v>
      </c>
      <c r="J207" s="33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>
      <c r="A208" s="375"/>
      <c r="B208" s="375"/>
      <c r="C208" s="375"/>
      <c r="D208" s="375"/>
      <c r="E208" s="375"/>
      <c r="F208" s="375"/>
      <c r="G208" s="375"/>
      <c r="H208" s="375"/>
      <c r="I208" s="376"/>
      <c r="J208" s="37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>
      <c r="A209" s="365" t="s">
        <v>258</v>
      </c>
      <c r="B209" s="365"/>
      <c r="C209" s="365"/>
      <c r="D209" s="365"/>
      <c r="E209" s="365"/>
      <c r="F209" s="365"/>
      <c r="G209" s="365"/>
      <c r="H209" s="365"/>
      <c r="I209" s="365"/>
      <c r="J209" s="36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>
      <c r="A210" s="365"/>
      <c r="B210" s="365"/>
      <c r="C210" s="365"/>
      <c r="D210" s="365"/>
      <c r="E210" s="365"/>
      <c r="F210" s="365"/>
      <c r="G210" s="365"/>
      <c r="H210" s="365"/>
      <c r="I210" s="365"/>
      <c r="J210" s="36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25.35" customHeight="1">
      <c r="A211" s="366" t="s">
        <v>259</v>
      </c>
      <c r="B211" s="366"/>
      <c r="C211" s="366"/>
      <c r="D211" s="367" t="s">
        <v>260</v>
      </c>
      <c r="E211" s="367"/>
      <c r="F211" s="76" t="s">
        <v>261</v>
      </c>
      <c r="G211" s="76"/>
      <c r="H211" s="296" t="s">
        <v>262</v>
      </c>
      <c r="I211" s="296"/>
      <c r="J211" s="29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65" t="s">
        <v>264</v>
      </c>
      <c r="B212" s="365"/>
      <c r="C212" s="365"/>
      <c r="D212" s="356">
        <f>H192</f>
        <v>24.5</v>
      </c>
      <c r="E212" s="356"/>
      <c r="F212" s="106">
        <f>I14</f>
        <v>168.67</v>
      </c>
      <c r="G212" s="173"/>
      <c r="H212" s="368">
        <f>D212*F212</f>
        <v>4132.415</v>
      </c>
      <c r="I212" s="370"/>
      <c r="J212" s="371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 t="s">
        <v>265</v>
      </c>
      <c r="B213" s="365"/>
      <c r="C213" s="365"/>
      <c r="D213" s="356">
        <f>H193</f>
        <v>20.83</v>
      </c>
      <c r="E213" s="356"/>
      <c r="F213" s="106">
        <f>I15</f>
        <v>6.76</v>
      </c>
      <c r="G213" s="173"/>
      <c r="H213" s="368">
        <f>D213*F213</f>
        <v>140.81079999999997</v>
      </c>
      <c r="I213" s="370"/>
      <c r="J213" s="371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 ht="13.35" customHeight="1">
      <c r="A214" s="359" t="s">
        <v>64</v>
      </c>
      <c r="B214" s="359"/>
      <c r="C214" s="359"/>
      <c r="D214" s="359"/>
      <c r="E214" s="359"/>
      <c r="F214" s="78">
        <f>SUM(F212:F213)</f>
        <v>175.42999999999998</v>
      </c>
      <c r="G214" s="78"/>
      <c r="H214" s="360">
        <f>SUM(H212:H213)</f>
        <v>4273.2258000000002</v>
      </c>
      <c r="I214" s="360"/>
      <c r="J214" s="36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>
      <c r="A215" s="362"/>
      <c r="B215" s="362"/>
      <c r="C215" s="362"/>
      <c r="D215" s="362"/>
      <c r="E215" s="362"/>
      <c r="F215" s="362"/>
      <c r="G215" s="362"/>
      <c r="H215" s="362"/>
      <c r="I215" s="362"/>
      <c r="J215" s="362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 ht="14.1" customHeight="1">
      <c r="A216" s="363" t="s">
        <v>266</v>
      </c>
      <c r="B216" s="363"/>
      <c r="C216" s="363"/>
      <c r="D216" s="364">
        <f>H199</f>
        <v>2.31</v>
      </c>
      <c r="E216" s="364"/>
      <c r="F216" s="79">
        <f>I18</f>
        <v>0</v>
      </c>
      <c r="G216" s="79"/>
      <c r="H216" s="357">
        <f>ROUND(D216*F216,2)</f>
        <v>0</v>
      </c>
      <c r="I216" s="357"/>
      <c r="J216" s="35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13.35" customHeight="1">
      <c r="A217" s="359" t="s">
        <v>69</v>
      </c>
      <c r="B217" s="359"/>
      <c r="C217" s="359"/>
      <c r="D217" s="359"/>
      <c r="E217" s="359"/>
      <c r="F217" s="80">
        <f>SUM(F216:F216)</f>
        <v>0</v>
      </c>
      <c r="G217" s="80"/>
      <c r="H217" s="360">
        <f>SUM(H216:H216)</f>
        <v>0</v>
      </c>
      <c r="I217" s="360"/>
      <c r="J217" s="36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>
      <c r="A218" s="361"/>
      <c r="B218" s="361"/>
      <c r="C218" s="361"/>
      <c r="D218" s="361"/>
      <c r="E218" s="361"/>
      <c r="F218" s="361"/>
      <c r="G218" s="361"/>
      <c r="H218" s="361"/>
      <c r="I218" s="361"/>
      <c r="J218" s="361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28.35" customHeight="1">
      <c r="A219" s="355" t="s">
        <v>297</v>
      </c>
      <c r="B219" s="355"/>
      <c r="C219" s="355"/>
      <c r="D219" s="356">
        <f>I206</f>
        <v>1.53</v>
      </c>
      <c r="E219" s="356"/>
      <c r="F219" s="77">
        <f>I23</f>
        <v>21.45</v>
      </c>
      <c r="G219" s="77"/>
      <c r="H219" s="357">
        <f>ROUND((D219*F219),2)</f>
        <v>32.82</v>
      </c>
      <c r="I219" s="357"/>
      <c r="J219" s="35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 ht="14.25" customHeight="1">
      <c r="A220" s="358" t="s">
        <v>268</v>
      </c>
      <c r="B220" s="358"/>
      <c r="C220" s="358"/>
      <c r="D220" s="356">
        <f>I207</f>
        <v>1.53</v>
      </c>
      <c r="E220" s="356"/>
      <c r="F220" s="77">
        <f>I24</f>
        <v>21.45</v>
      </c>
      <c r="G220" s="77"/>
      <c r="H220" s="357">
        <f>ROUND((D220*F220),2)</f>
        <v>32.82</v>
      </c>
      <c r="I220" s="357"/>
      <c r="J220" s="35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27.75" customHeight="1">
      <c r="A221" s="516" t="s">
        <v>267</v>
      </c>
      <c r="B221" s="517"/>
      <c r="C221" s="518"/>
      <c r="D221" s="519">
        <f>I205</f>
        <v>3.64</v>
      </c>
      <c r="E221" s="520"/>
      <c r="F221" s="77">
        <f>I25</f>
        <v>0</v>
      </c>
      <c r="G221" s="77"/>
      <c r="H221" s="357">
        <f>ROUND((D221*F221),2)</f>
        <v>0</v>
      </c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13.35" customHeight="1">
      <c r="A222" s="359" t="s">
        <v>269</v>
      </c>
      <c r="B222" s="359"/>
      <c r="C222" s="359"/>
      <c r="D222" s="359"/>
      <c r="E222" s="359"/>
      <c r="F222" s="78">
        <f>SUM(F219:F220)</f>
        <v>42.9</v>
      </c>
      <c r="G222" s="78"/>
      <c r="H222" s="360">
        <f>SUM(H219:J221)</f>
        <v>65.64</v>
      </c>
      <c r="I222" s="360"/>
      <c r="J222" s="36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>
      <c r="A223" s="361"/>
      <c r="B223" s="361"/>
      <c r="C223" s="361"/>
      <c r="D223" s="361"/>
      <c r="E223" s="361"/>
      <c r="F223" s="361"/>
      <c r="G223" s="361"/>
      <c r="H223" s="361"/>
      <c r="I223" s="361"/>
      <c r="J223" s="361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 ht="24.95" customHeight="1">
      <c r="A224" s="340" t="s">
        <v>111</v>
      </c>
      <c r="B224" s="340"/>
      <c r="C224" s="340"/>
      <c r="D224" s="340"/>
      <c r="E224" s="340"/>
      <c r="F224" s="81">
        <f>F214+F217+F222</f>
        <v>218.32999999999998</v>
      </c>
      <c r="G224" s="81"/>
      <c r="H224" s="342">
        <f>H214+H217+H222</f>
        <v>4338.8658000000005</v>
      </c>
      <c r="I224" s="342"/>
      <c r="J224" s="342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14.1" customHeight="1">
      <c r="A225" s="343"/>
      <c r="B225" s="343"/>
      <c r="C225" s="343"/>
      <c r="D225" s="343"/>
      <c r="E225" s="343"/>
      <c r="F225" s="343"/>
      <c r="G225" s="343"/>
      <c r="H225" s="343"/>
      <c r="I225" s="343"/>
      <c r="J225" s="343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8.75" customHeight="1">
      <c r="A226" s="344" t="s">
        <v>270</v>
      </c>
      <c r="B226" s="344"/>
      <c r="C226" s="344"/>
      <c r="D226" s="344"/>
      <c r="E226" s="344"/>
      <c r="F226" s="344"/>
      <c r="G226" s="166"/>
      <c r="H226" s="345">
        <f>H224</f>
        <v>4338.8658000000005</v>
      </c>
      <c r="I226" s="345"/>
      <c r="J226" s="34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8.25" customHeight="1">
      <c r="A227" s="349"/>
      <c r="B227" s="349"/>
      <c r="C227" s="349"/>
      <c r="D227" s="349"/>
      <c r="E227" s="349"/>
      <c r="F227" s="349"/>
      <c r="G227" s="349"/>
      <c r="H227" s="349"/>
      <c r="I227" s="349"/>
      <c r="J227" s="349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9.5" customHeight="1">
      <c r="A228" s="344" t="s">
        <v>271</v>
      </c>
      <c r="B228" s="344"/>
      <c r="C228" s="344"/>
      <c r="D228" s="344"/>
      <c r="E228" s="344"/>
      <c r="F228" s="344"/>
      <c r="G228" s="166"/>
      <c r="H228" s="352">
        <f>I11</f>
        <v>24</v>
      </c>
      <c r="I228" s="352"/>
      <c r="J228" s="352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 ht="8.25" customHeight="1">
      <c r="A229" s="353"/>
      <c r="B229" s="353"/>
      <c r="C229" s="353"/>
      <c r="D229" s="353"/>
      <c r="E229" s="353"/>
      <c r="F229" s="353"/>
      <c r="G229" s="353"/>
      <c r="H229" s="353"/>
      <c r="I229" s="353"/>
      <c r="J229" s="353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31.5" customHeight="1">
      <c r="A230" s="354" t="s">
        <v>272</v>
      </c>
      <c r="B230" s="354"/>
      <c r="C230" s="354"/>
      <c r="D230" s="354"/>
      <c r="E230" s="354"/>
      <c r="F230" s="354"/>
      <c r="G230" s="167"/>
      <c r="H230" s="317">
        <f>ROUND(H224*H228,2)</f>
        <v>104132.78</v>
      </c>
      <c r="I230" s="317"/>
      <c r="J230" s="31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2.4" customHeight="1">
      <c r="A231" s="318"/>
      <c r="B231" s="318"/>
      <c r="C231" s="318"/>
      <c r="D231" s="318"/>
      <c r="E231" s="318"/>
      <c r="F231" s="318"/>
      <c r="G231" s="318"/>
      <c r="H231" s="318"/>
      <c r="I231" s="318"/>
      <c r="J231" s="318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s="108" customFormat="1" ht="30" customHeight="1">
      <c r="A232" s="319" t="s">
        <v>273</v>
      </c>
      <c r="B232" s="319"/>
      <c r="C232" s="319"/>
      <c r="D232" s="319"/>
      <c r="E232" s="319"/>
      <c r="F232" s="319"/>
      <c r="G232" s="319"/>
      <c r="H232" s="319"/>
      <c r="I232" s="319"/>
      <c r="J232" s="319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07"/>
      <c r="AD232" s="107"/>
      <c r="AE232" s="107"/>
      <c r="AF232" s="107"/>
      <c r="AG232" s="107"/>
      <c r="AH232" s="107"/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7"/>
      <c r="BJ232" s="107"/>
      <c r="BK232" s="107"/>
      <c r="BL232" s="107"/>
      <c r="BM232" s="107"/>
      <c r="BN232" s="107"/>
      <c r="BO232" s="107"/>
      <c r="BP232" s="107"/>
      <c r="BQ232" s="107"/>
      <c r="BR232" s="107"/>
      <c r="BS232" s="107"/>
      <c r="BT232" s="107"/>
      <c r="BU232" s="107"/>
      <c r="BV232" s="107"/>
      <c r="BW232" s="107"/>
      <c r="BX232" s="107"/>
      <c r="BY232" s="107"/>
      <c r="BZ232" s="107"/>
      <c r="CA232" s="107"/>
      <c r="CB232" s="107"/>
      <c r="CC232" s="107"/>
      <c r="CD232" s="107"/>
      <c r="CE232" s="107"/>
      <c r="CF232" s="107"/>
      <c r="CG232" s="107"/>
      <c r="CH232" s="107"/>
      <c r="CI232" s="107"/>
      <c r="CJ232" s="107"/>
      <c r="CK232" s="107"/>
      <c r="CL232" s="107"/>
      <c r="CM232" s="107"/>
      <c r="CN232" s="107"/>
      <c r="CO232" s="107"/>
      <c r="CP232" s="107"/>
      <c r="CQ232" s="107"/>
      <c r="CR232" s="107"/>
      <c r="CS232" s="107"/>
      <c r="CT232" s="107"/>
      <c r="CU232" s="107"/>
      <c r="CV232" s="107"/>
      <c r="CW232" s="107"/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7"/>
      <c r="DI232" s="107"/>
      <c r="DJ232" s="107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7"/>
      <c r="DU232" s="107"/>
      <c r="DV232" s="107"/>
      <c r="DW232" s="107"/>
      <c r="DX232" s="107"/>
      <c r="DY232" s="107"/>
      <c r="DZ232" s="107"/>
      <c r="EA232" s="107"/>
      <c r="EB232" s="107"/>
      <c r="EC232" s="107"/>
      <c r="ED232" s="107"/>
      <c r="EE232" s="107"/>
      <c r="EF232" s="107"/>
      <c r="EG232" s="107"/>
      <c r="EH232" s="107"/>
      <c r="EI232" s="107"/>
      <c r="EJ232" s="107"/>
      <c r="EK232" s="107"/>
      <c r="EL232" s="107"/>
      <c r="EM232" s="107"/>
      <c r="EN232" s="107"/>
      <c r="EO232" s="107"/>
      <c r="EP232" s="107"/>
      <c r="EQ232" s="107"/>
      <c r="ER232" s="107"/>
      <c r="ES232" s="107"/>
      <c r="ET232" s="107"/>
      <c r="EU232" s="107"/>
      <c r="EV232" s="107"/>
      <c r="EW232" s="107"/>
      <c r="EX232" s="107"/>
      <c r="EY232" s="107"/>
      <c r="EZ232" s="107"/>
      <c r="FA232" s="107"/>
      <c r="FB232" s="107"/>
      <c r="FC232" s="107"/>
      <c r="FD232" s="107"/>
      <c r="FE232" s="107"/>
      <c r="FF232" s="107"/>
      <c r="FG232" s="107"/>
      <c r="FH232" s="107"/>
      <c r="FI232" s="107"/>
      <c r="FJ232" s="107"/>
      <c r="FK232" s="107"/>
      <c r="FL232" s="107"/>
      <c r="FM232" s="107"/>
      <c r="FN232" s="107"/>
      <c r="FO232" s="107"/>
      <c r="FP232" s="107"/>
      <c r="FQ232" s="107"/>
      <c r="FR232" s="107"/>
      <c r="FS232" s="107"/>
      <c r="FT232" s="107"/>
      <c r="FU232" s="107"/>
      <c r="FV232" s="107"/>
      <c r="FW232" s="107"/>
      <c r="FX232" s="107"/>
      <c r="FY232" s="107"/>
      <c r="FZ232" s="107"/>
      <c r="GA232" s="107"/>
      <c r="GB232" s="107"/>
      <c r="GC232" s="107"/>
      <c r="GD232" s="107"/>
      <c r="GE232" s="107"/>
      <c r="GF232" s="107"/>
      <c r="GG232" s="107"/>
      <c r="GH232" s="107"/>
      <c r="GI232" s="107"/>
      <c r="GJ232" s="107"/>
      <c r="GK232" s="107"/>
      <c r="GL232" s="107"/>
      <c r="GM232" s="107"/>
      <c r="GN232" s="107"/>
      <c r="GO232" s="107"/>
      <c r="GP232" s="107"/>
      <c r="GQ232" s="107"/>
      <c r="GR232" s="107"/>
      <c r="GS232" s="107"/>
      <c r="GT232" s="107"/>
      <c r="GU232" s="107"/>
      <c r="GV232" s="107"/>
      <c r="GW232" s="107"/>
      <c r="GX232" s="107"/>
      <c r="GY232" s="107"/>
      <c r="GZ232" s="107"/>
      <c r="HA232" s="107"/>
      <c r="HB232" s="107"/>
      <c r="HC232" s="107"/>
      <c r="HD232" s="107"/>
      <c r="HE232" s="107"/>
      <c r="HF232" s="107"/>
      <c r="HG232" s="107"/>
      <c r="HH232" s="107"/>
      <c r="HI232" s="107"/>
      <c r="HJ232" s="107"/>
      <c r="HK232" s="107"/>
      <c r="HL232" s="107"/>
      <c r="HM232" s="107"/>
      <c r="HN232" s="107"/>
      <c r="HO232" s="107"/>
      <c r="HP232" s="107"/>
      <c r="HQ232" s="107"/>
      <c r="HR232" s="107"/>
      <c r="HS232" s="107"/>
      <c r="HT232" s="107"/>
      <c r="HU232" s="107"/>
      <c r="HV232" s="107"/>
      <c r="HW232" s="107"/>
      <c r="HX232" s="107"/>
      <c r="HY232" s="107"/>
      <c r="HZ232" s="107"/>
      <c r="IA232" s="107"/>
      <c r="IB232" s="107"/>
      <c r="IC232" s="107"/>
      <c r="ID232" s="107"/>
      <c r="IE232" s="107"/>
      <c r="IF232" s="107"/>
      <c r="IG232" s="107"/>
      <c r="IH232" s="107"/>
      <c r="II232" s="107"/>
      <c r="IJ232" s="107"/>
      <c r="IK232" s="107"/>
      <c r="IL232" s="107"/>
      <c r="IM232" s="107"/>
      <c r="IN232" s="107"/>
      <c r="IO232" s="107"/>
      <c r="IP232" s="107"/>
      <c r="IQ232" s="107"/>
      <c r="IR232" s="107"/>
      <c r="IS232" s="107"/>
      <c r="IT232" s="107"/>
      <c r="IU232" s="107"/>
      <c r="IV232" s="107"/>
      <c r="IW232" s="107"/>
      <c r="IX232" s="107"/>
    </row>
    <row r="233" spans="1:258" ht="25.35" customHeight="1">
      <c r="A233" s="320" t="s">
        <v>274</v>
      </c>
      <c r="B233" s="320"/>
      <c r="C233" s="320"/>
      <c r="D233" s="320"/>
      <c r="E233" s="320"/>
      <c r="F233" s="320"/>
      <c r="G233" s="320"/>
      <c r="H233" s="320"/>
      <c r="I233" s="296" t="s">
        <v>275</v>
      </c>
      <c r="J233" s="29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2.75" customHeight="1">
      <c r="A234" s="320"/>
      <c r="B234" s="320"/>
      <c r="C234" s="320"/>
      <c r="D234" s="320"/>
      <c r="E234" s="320"/>
      <c r="F234" s="320"/>
      <c r="G234" s="320"/>
      <c r="H234" s="320"/>
      <c r="I234" s="296"/>
      <c r="J234" s="29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12.75" customHeight="1">
      <c r="A235" s="347" t="s">
        <v>277</v>
      </c>
      <c r="B235" s="347"/>
      <c r="C235" s="347"/>
      <c r="D235" s="347"/>
      <c r="E235" s="347"/>
      <c r="F235" s="347"/>
      <c r="G235" s="347"/>
      <c r="H235" s="347"/>
      <c r="I235" s="348">
        <f>((255*F212)/255)</f>
        <v>168.67</v>
      </c>
      <c r="J235" s="34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12.75" customHeight="1">
      <c r="A236" s="347" t="s">
        <v>278</v>
      </c>
      <c r="B236" s="347"/>
      <c r="C236" s="347"/>
      <c r="D236" s="347"/>
      <c r="E236" s="347"/>
      <c r="F236" s="347"/>
      <c r="G236" s="347"/>
      <c r="H236" s="347"/>
      <c r="I236" s="348">
        <f>(255*F213)/300</f>
        <v>5.7459999999999996</v>
      </c>
      <c r="J236" s="348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75" customHeight="1">
      <c r="A237" s="347" t="s">
        <v>241</v>
      </c>
      <c r="B237" s="347"/>
      <c r="C237" s="347"/>
      <c r="D237" s="347"/>
      <c r="E237" s="347"/>
      <c r="F237" s="347"/>
      <c r="G237" s="347"/>
      <c r="H237" s="347"/>
      <c r="I237" s="348">
        <f>((255*F216)/2700)</f>
        <v>0</v>
      </c>
      <c r="J237" s="34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ht="12.75" customHeight="1">
      <c r="A238" s="347" t="s">
        <v>246</v>
      </c>
      <c r="B238" s="347"/>
      <c r="C238" s="347"/>
      <c r="D238" s="347"/>
      <c r="E238" s="347"/>
      <c r="F238" s="347"/>
      <c r="G238" s="347"/>
      <c r="H238" s="347"/>
      <c r="I238" s="348">
        <f>((255*F219)/(380*16))+((255*F220)/(380*16)+((255*F221)/(160*16)))</f>
        <v>1.7992598684210526</v>
      </c>
      <c r="J238" s="348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</row>
    <row r="239" spans="1:258" ht="12.75" customHeight="1">
      <c r="A239" s="351" t="s">
        <v>279</v>
      </c>
      <c r="B239" s="351"/>
      <c r="C239" s="351"/>
      <c r="D239" s="351"/>
      <c r="E239" s="351"/>
      <c r="F239" s="351"/>
      <c r="G239" s="351"/>
      <c r="H239" s="351"/>
      <c r="I239" s="348">
        <f>SUM(I235:I238)</f>
        <v>176.21525986842104</v>
      </c>
      <c r="J239" s="34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>
      <c r="A240" s="351" t="s">
        <v>273</v>
      </c>
      <c r="B240" s="351"/>
      <c r="C240" s="351"/>
      <c r="D240" s="351"/>
      <c r="E240" s="351"/>
      <c r="F240" s="351"/>
      <c r="G240" s="351"/>
      <c r="H240" s="351"/>
      <c r="I240" s="348">
        <f>I239/255</f>
        <v>0.69104023477812171</v>
      </c>
      <c r="J240" s="34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>
      <c r="A241" s="346"/>
      <c r="B241" s="346"/>
      <c r="C241" s="346"/>
      <c r="D241" s="346"/>
      <c r="E241" s="346"/>
      <c r="F241" s="346"/>
      <c r="G241" s="346"/>
      <c r="H241" s="346"/>
      <c r="I241" s="346"/>
      <c r="J241" s="34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>
      <c r="A242" s="346"/>
      <c r="B242" s="346"/>
      <c r="C242" s="346"/>
      <c r="D242" s="346"/>
      <c r="E242" s="346"/>
      <c r="F242" s="346"/>
      <c r="G242" s="346"/>
      <c r="H242" s="346"/>
      <c r="I242" s="346"/>
      <c r="J242" s="34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</sheetData>
  <mergeCells count="354">
    <mergeCell ref="A240:H240"/>
    <mergeCell ref="I240:J240"/>
    <mergeCell ref="A241:J242"/>
    <mergeCell ref="A237:H237"/>
    <mergeCell ref="I237:J237"/>
    <mergeCell ref="A238:H238"/>
    <mergeCell ref="I238:J238"/>
    <mergeCell ref="A239:H239"/>
    <mergeCell ref="I239:J239"/>
    <mergeCell ref="A232:J232"/>
    <mergeCell ref="A233:H234"/>
    <mergeCell ref="I233:J234"/>
    <mergeCell ref="A235:H235"/>
    <mergeCell ref="I235:J235"/>
    <mergeCell ref="A236:H236"/>
    <mergeCell ref="I236:J236"/>
    <mergeCell ref="A228:F228"/>
    <mergeCell ref="H228:J228"/>
    <mergeCell ref="A229:J229"/>
    <mergeCell ref="A230:F230"/>
    <mergeCell ref="H230:J230"/>
    <mergeCell ref="A231:J231"/>
    <mergeCell ref="A224:E224"/>
    <mergeCell ref="H224:J224"/>
    <mergeCell ref="A225:J225"/>
    <mergeCell ref="A226:F226"/>
    <mergeCell ref="H226:J226"/>
    <mergeCell ref="A227:J227"/>
    <mergeCell ref="A221:C221"/>
    <mergeCell ref="D221:E221"/>
    <mergeCell ref="H221:J221"/>
    <mergeCell ref="A222:E222"/>
    <mergeCell ref="H222:J222"/>
    <mergeCell ref="A223:J223"/>
    <mergeCell ref="A219:C219"/>
    <mergeCell ref="D219:E219"/>
    <mergeCell ref="H219:J219"/>
    <mergeCell ref="A220:C220"/>
    <mergeCell ref="D220:E220"/>
    <mergeCell ref="H220:J220"/>
    <mergeCell ref="A216:C216"/>
    <mergeCell ref="D216:E216"/>
    <mergeCell ref="H216:J216"/>
    <mergeCell ref="A217:E217"/>
    <mergeCell ref="H217:J217"/>
    <mergeCell ref="A218:J218"/>
    <mergeCell ref="A213:C213"/>
    <mergeCell ref="D213:E213"/>
    <mergeCell ref="H213:J213"/>
    <mergeCell ref="A214:E214"/>
    <mergeCell ref="H214:J214"/>
    <mergeCell ref="A215:J215"/>
    <mergeCell ref="A209:J210"/>
    <mergeCell ref="A211:C211"/>
    <mergeCell ref="D211:E211"/>
    <mergeCell ref="H211:J211"/>
    <mergeCell ref="A212:C212"/>
    <mergeCell ref="D212:E212"/>
    <mergeCell ref="H212:J212"/>
    <mergeCell ref="D206:E206"/>
    <mergeCell ref="I206:J206"/>
    <mergeCell ref="D207:E207"/>
    <mergeCell ref="I207:J207"/>
    <mergeCell ref="A208:H208"/>
    <mergeCell ref="I208:J208"/>
    <mergeCell ref="A201:J201"/>
    <mergeCell ref="A202:J203"/>
    <mergeCell ref="D204:E204"/>
    <mergeCell ref="I204:J204"/>
    <mergeCell ref="D205:E205"/>
    <mergeCell ref="I205:J205"/>
    <mergeCell ref="A199:B199"/>
    <mergeCell ref="C199:D199"/>
    <mergeCell ref="E199:F199"/>
    <mergeCell ref="H199:J199"/>
    <mergeCell ref="A200:F200"/>
    <mergeCell ref="H200:J200"/>
    <mergeCell ref="A196:J196"/>
    <mergeCell ref="A197:J197"/>
    <mergeCell ref="A198:B198"/>
    <mergeCell ref="C198:D198"/>
    <mergeCell ref="E198:F198"/>
    <mergeCell ref="H198:J198"/>
    <mergeCell ref="A194:B194"/>
    <mergeCell ref="C194:D194"/>
    <mergeCell ref="E194:F194"/>
    <mergeCell ref="H194:J194"/>
    <mergeCell ref="A195:F195"/>
    <mergeCell ref="H195:J195"/>
    <mergeCell ref="A192:B192"/>
    <mergeCell ref="C192:D192"/>
    <mergeCell ref="E192:F192"/>
    <mergeCell ref="H192:J192"/>
    <mergeCell ref="A193:B193"/>
    <mergeCell ref="C193:D193"/>
    <mergeCell ref="E193:F193"/>
    <mergeCell ref="H193:J193"/>
    <mergeCell ref="A187:J187"/>
    <mergeCell ref="A189:J189"/>
    <mergeCell ref="A190:J190"/>
    <mergeCell ref="A191:B191"/>
    <mergeCell ref="C191:D191"/>
    <mergeCell ref="E191:F191"/>
    <mergeCell ref="H191:J191"/>
    <mergeCell ref="B179:I179"/>
    <mergeCell ref="B180:I180"/>
    <mergeCell ref="A181:I181"/>
    <mergeCell ref="B182:I182"/>
    <mergeCell ref="A183:I183"/>
    <mergeCell ref="A185:H185"/>
    <mergeCell ref="I185:J185"/>
    <mergeCell ref="A173:J173"/>
    <mergeCell ref="A174:J174"/>
    <mergeCell ref="A175:I175"/>
    <mergeCell ref="B176:I176"/>
    <mergeCell ref="B177:I177"/>
    <mergeCell ref="B178:I178"/>
    <mergeCell ref="A168:B170"/>
    <mergeCell ref="C168:J168"/>
    <mergeCell ref="C169:J169"/>
    <mergeCell ref="C170:J170"/>
    <mergeCell ref="A171:J171"/>
    <mergeCell ref="A172:J172"/>
    <mergeCell ref="B162:H162"/>
    <mergeCell ref="B163:H163"/>
    <mergeCell ref="B164:H164"/>
    <mergeCell ref="A165:I165"/>
    <mergeCell ref="A166:J166"/>
    <mergeCell ref="A167:H167"/>
    <mergeCell ref="B156:H156"/>
    <mergeCell ref="A157:H157"/>
    <mergeCell ref="B158:H158"/>
    <mergeCell ref="B159:H159"/>
    <mergeCell ref="B160:H160"/>
    <mergeCell ref="B161:H161"/>
    <mergeCell ref="A150:J150"/>
    <mergeCell ref="A151:J151"/>
    <mergeCell ref="B152:H152"/>
    <mergeCell ref="A153:H153"/>
    <mergeCell ref="B154:H154"/>
    <mergeCell ref="A155:H155"/>
    <mergeCell ref="B144:I144"/>
    <mergeCell ref="B145:I145"/>
    <mergeCell ref="B146:I146"/>
    <mergeCell ref="B147:I147"/>
    <mergeCell ref="B148:I148"/>
    <mergeCell ref="A149:I149"/>
    <mergeCell ref="B137:H137"/>
    <mergeCell ref="B138:H138"/>
    <mergeCell ref="A139:H139"/>
    <mergeCell ref="A140:J140"/>
    <mergeCell ref="A142:J142"/>
    <mergeCell ref="B143:I143"/>
    <mergeCell ref="A131:H131"/>
    <mergeCell ref="B132:H132"/>
    <mergeCell ref="A133:H133"/>
    <mergeCell ref="A134:J134"/>
    <mergeCell ref="A135:J135"/>
    <mergeCell ref="B136:I136"/>
    <mergeCell ref="A125:J125"/>
    <mergeCell ref="A126:J126"/>
    <mergeCell ref="A127:J127"/>
    <mergeCell ref="A128:J128"/>
    <mergeCell ref="B129:I129"/>
    <mergeCell ref="B130:H130"/>
    <mergeCell ref="B119:H119"/>
    <mergeCell ref="B120:H120"/>
    <mergeCell ref="A121:H121"/>
    <mergeCell ref="A122:J122"/>
    <mergeCell ref="A123:J123"/>
    <mergeCell ref="A124:J124"/>
    <mergeCell ref="B113:I113"/>
    <mergeCell ref="B114:H114"/>
    <mergeCell ref="B115:H115"/>
    <mergeCell ref="B116:H116"/>
    <mergeCell ref="B117:H117"/>
    <mergeCell ref="B118:H118"/>
    <mergeCell ref="A106:J106"/>
    <mergeCell ref="A107:J107"/>
    <mergeCell ref="A108:J108"/>
    <mergeCell ref="A109:J109"/>
    <mergeCell ref="A110:J110"/>
    <mergeCell ref="A112:J112"/>
    <mergeCell ref="B100:H100"/>
    <mergeCell ref="B101:H101"/>
    <mergeCell ref="B102:H102"/>
    <mergeCell ref="B103:H103"/>
    <mergeCell ref="B104:H104"/>
    <mergeCell ref="A105:H105"/>
    <mergeCell ref="A97:J97"/>
    <mergeCell ref="B98:I98"/>
    <mergeCell ref="J98:J99"/>
    <mergeCell ref="A99:C99"/>
    <mergeCell ref="D99:E99"/>
    <mergeCell ref="F99:I99"/>
    <mergeCell ref="B91:I91"/>
    <mergeCell ref="B92:H92"/>
    <mergeCell ref="B93:H93"/>
    <mergeCell ref="B94:H94"/>
    <mergeCell ref="A95:H95"/>
    <mergeCell ref="A96:J96"/>
    <mergeCell ref="B85:I85"/>
    <mergeCell ref="B86:I86"/>
    <mergeCell ref="A87:H87"/>
    <mergeCell ref="A88:J88"/>
    <mergeCell ref="A89:J89"/>
    <mergeCell ref="A90:J90"/>
    <mergeCell ref="B79:I79"/>
    <mergeCell ref="B80:H80"/>
    <mergeCell ref="B81:I81"/>
    <mergeCell ref="B82:I82"/>
    <mergeCell ref="B83:I83"/>
    <mergeCell ref="B84:I84"/>
    <mergeCell ref="A73:J73"/>
    <mergeCell ref="A74:J74"/>
    <mergeCell ref="B75:I75"/>
    <mergeCell ref="B76:I76"/>
    <mergeCell ref="B77:H77"/>
    <mergeCell ref="B78:H78"/>
    <mergeCell ref="B67:H67"/>
    <mergeCell ref="B68:H68"/>
    <mergeCell ref="B69:H69"/>
    <mergeCell ref="A70:H70"/>
    <mergeCell ref="A71:J71"/>
    <mergeCell ref="A72:J72"/>
    <mergeCell ref="B61:H61"/>
    <mergeCell ref="B62:H62"/>
    <mergeCell ref="B63:H63"/>
    <mergeCell ref="B64:H64"/>
    <mergeCell ref="B65:H65"/>
    <mergeCell ref="B66:H66"/>
    <mergeCell ref="B55:H55"/>
    <mergeCell ref="A56:H56"/>
    <mergeCell ref="B57:H57"/>
    <mergeCell ref="A58:H58"/>
    <mergeCell ref="A59:J59"/>
    <mergeCell ref="A60:J60"/>
    <mergeCell ref="A49:I49"/>
    <mergeCell ref="A50:J50"/>
    <mergeCell ref="A51:J51"/>
    <mergeCell ref="A52:J52"/>
    <mergeCell ref="B53:H53"/>
    <mergeCell ref="B54:H54"/>
    <mergeCell ref="B43:H43"/>
    <mergeCell ref="B44:H44"/>
    <mergeCell ref="B45:I45"/>
    <mergeCell ref="B46:I46"/>
    <mergeCell ref="B47:I47"/>
    <mergeCell ref="B48:I48"/>
    <mergeCell ref="A37:J37"/>
    <mergeCell ref="A38:J38"/>
    <mergeCell ref="A39:J39"/>
    <mergeCell ref="A40:J40"/>
    <mergeCell ref="B41:H41"/>
    <mergeCell ref="B42:I42"/>
    <mergeCell ref="B34:H34"/>
    <mergeCell ref="I34:J34"/>
    <mergeCell ref="B35:H35"/>
    <mergeCell ref="I35:J35"/>
    <mergeCell ref="B36:H36"/>
    <mergeCell ref="I36:J36"/>
    <mergeCell ref="IP30:IW30"/>
    <mergeCell ref="B31:H31"/>
    <mergeCell ref="I31:J31"/>
    <mergeCell ref="B32:H32"/>
    <mergeCell ref="I32:J32"/>
    <mergeCell ref="B33:H33"/>
    <mergeCell ref="I33:J33"/>
    <mergeCell ref="GT30:HA30"/>
    <mergeCell ref="HB30:HI30"/>
    <mergeCell ref="HJ30:HQ30"/>
    <mergeCell ref="HR30:HY30"/>
    <mergeCell ref="HZ30:IG30"/>
    <mergeCell ref="IH30:IO30"/>
    <mergeCell ref="EX30:FE30"/>
    <mergeCell ref="FF30:FM30"/>
    <mergeCell ref="FN30:FU30"/>
    <mergeCell ref="FV30:GC30"/>
    <mergeCell ref="GD30:GK30"/>
    <mergeCell ref="GL30:GS30"/>
    <mergeCell ref="DB30:DI30"/>
    <mergeCell ref="DJ30:DQ30"/>
    <mergeCell ref="DR30:DY30"/>
    <mergeCell ref="DZ30:EG30"/>
    <mergeCell ref="EH30:EO30"/>
    <mergeCell ref="EP30:EW30"/>
    <mergeCell ref="BF30:BM30"/>
    <mergeCell ref="BN30:BU30"/>
    <mergeCell ref="BV30:CC30"/>
    <mergeCell ref="CD30:CK30"/>
    <mergeCell ref="CL30:CS30"/>
    <mergeCell ref="CT30:DA30"/>
    <mergeCell ref="K30:Q30"/>
    <mergeCell ref="R30:Y30"/>
    <mergeCell ref="Z30:AG30"/>
    <mergeCell ref="AH30:AO30"/>
    <mergeCell ref="AP30:AW30"/>
    <mergeCell ref="AX30:BE30"/>
    <mergeCell ref="A26:H26"/>
    <mergeCell ref="I26:J26"/>
    <mergeCell ref="A27:J27"/>
    <mergeCell ref="A28:J28"/>
    <mergeCell ref="A29:J29"/>
    <mergeCell ref="A30:J30"/>
    <mergeCell ref="A24:E24"/>
    <mergeCell ref="F24:H24"/>
    <mergeCell ref="I24:J24"/>
    <mergeCell ref="A25:E25"/>
    <mergeCell ref="F25:H25"/>
    <mergeCell ref="I25:J25"/>
    <mergeCell ref="A21:H21"/>
    <mergeCell ref="I21:J21"/>
    <mergeCell ref="A22:J22"/>
    <mergeCell ref="A23:E23"/>
    <mergeCell ref="F23:H23"/>
    <mergeCell ref="I23:J23"/>
    <mergeCell ref="A19:E19"/>
    <mergeCell ref="F19:H19"/>
    <mergeCell ref="I19:J19"/>
    <mergeCell ref="A20:E20"/>
    <mergeCell ref="F20:H20"/>
    <mergeCell ref="I20:J20"/>
    <mergeCell ref="A16:H16"/>
    <mergeCell ref="I16:J16"/>
    <mergeCell ref="A17:J17"/>
    <mergeCell ref="A18:E18"/>
    <mergeCell ref="F18:H18"/>
    <mergeCell ref="I18:J18"/>
    <mergeCell ref="A14:E14"/>
    <mergeCell ref="F14:H14"/>
    <mergeCell ref="I14:J14"/>
    <mergeCell ref="A15:E15"/>
    <mergeCell ref="F15:H15"/>
    <mergeCell ref="I15:J15"/>
    <mergeCell ref="B10:H10"/>
    <mergeCell ref="I10:J10"/>
    <mergeCell ref="B11:H11"/>
    <mergeCell ref="I11:J11"/>
    <mergeCell ref="A12:J12"/>
    <mergeCell ref="A13:E13"/>
    <mergeCell ref="F13:H13"/>
    <mergeCell ref="I13:J13"/>
    <mergeCell ref="A6:J6"/>
    <mergeCell ref="A7:J7"/>
    <mergeCell ref="B8:H8"/>
    <mergeCell ref="I8:J8"/>
    <mergeCell ref="B9:H9"/>
    <mergeCell ref="I9:J9"/>
    <mergeCell ref="A2:J2"/>
    <mergeCell ref="A3:J3"/>
    <mergeCell ref="A4:E4"/>
    <mergeCell ref="F4:J4"/>
    <mergeCell ref="A5:E5"/>
    <mergeCell ref="F5:J5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06F7-1D69-479A-A21B-82FE92259F0E}">
  <dimension ref="A1:IX250"/>
  <sheetViews>
    <sheetView topLeftCell="A220" zoomScale="90" zoomScaleNormal="90" workbookViewId="0">
      <selection activeCell="A213" sqref="A213:J214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306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1558.3</v>
      </c>
      <c r="J14" s="487">
        <f>SUM(I14)</f>
        <v>1558.3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6.350000000000001" customHeight="1">
      <c r="A15" s="473" t="s">
        <v>307</v>
      </c>
      <c r="B15" s="315"/>
      <c r="C15" s="315"/>
      <c r="D15" s="315"/>
      <c r="E15" s="301"/>
      <c r="F15" s="305" t="s">
        <v>61</v>
      </c>
      <c r="G15" s="306"/>
      <c r="H15" s="304"/>
      <c r="I15" s="528">
        <v>0</v>
      </c>
      <c r="J15" s="529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15.6" customHeight="1">
      <c r="A16" s="377" t="s">
        <v>63</v>
      </c>
      <c r="B16" s="377"/>
      <c r="C16" s="377"/>
      <c r="D16" s="377"/>
      <c r="E16" s="377"/>
      <c r="F16" s="486" t="s">
        <v>61</v>
      </c>
      <c r="G16" s="486"/>
      <c r="H16" s="486"/>
      <c r="I16" s="487">
        <v>86.13</v>
      </c>
      <c r="J16" s="487">
        <f>SUM(I16)</f>
        <v>86.13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22.35" customHeight="1">
      <c r="A17" s="472" t="s">
        <v>64</v>
      </c>
      <c r="B17" s="472"/>
      <c r="C17" s="472"/>
      <c r="D17" s="472"/>
      <c r="E17" s="472"/>
      <c r="F17" s="472"/>
      <c r="G17" s="472"/>
      <c r="H17" s="472"/>
      <c r="I17" s="525">
        <f>SUM(I14:I16)</f>
        <v>1644.4299999999998</v>
      </c>
      <c r="J17" s="525">
        <f>SUM(I17)</f>
        <v>1644.4299999999998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10.35" customHeight="1">
      <c r="A18" s="436"/>
      <c r="B18" s="436"/>
      <c r="C18" s="436"/>
      <c r="D18" s="436"/>
      <c r="E18" s="436"/>
      <c r="F18" s="436"/>
      <c r="G18" s="436"/>
      <c r="H18" s="436"/>
      <c r="I18" s="436"/>
      <c r="J18" s="43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25.5" customHeight="1">
      <c r="A19" s="377" t="s">
        <v>66</v>
      </c>
      <c r="B19" s="377"/>
      <c r="C19" s="377"/>
      <c r="D19" s="377"/>
      <c r="E19" s="377"/>
      <c r="F19" s="486" t="s">
        <v>61</v>
      </c>
      <c r="G19" s="486"/>
      <c r="H19" s="486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6.350000000000001" customHeight="1">
      <c r="A20" s="377" t="s">
        <v>67</v>
      </c>
      <c r="B20" s="377"/>
      <c r="C20" s="377"/>
      <c r="D20" s="377"/>
      <c r="E20" s="377"/>
      <c r="F20" s="488" t="s">
        <v>61</v>
      </c>
      <c r="G20" s="488"/>
      <c r="H20" s="488"/>
      <c r="I20" s="357">
        <v>610.04999999999995</v>
      </c>
      <c r="J20" s="357">
        <f>SUM(I20)</f>
        <v>610.04999999999995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15.6" customHeight="1">
      <c r="A21" s="377" t="s">
        <v>68</v>
      </c>
      <c r="B21" s="377"/>
      <c r="C21" s="377"/>
      <c r="D21" s="377"/>
      <c r="E21" s="377"/>
      <c r="F21" s="488" t="s">
        <v>61</v>
      </c>
      <c r="G21" s="488"/>
      <c r="H21" s="488"/>
      <c r="I21" s="357">
        <v>1800</v>
      </c>
      <c r="J21" s="357">
        <f>SUM(I21)</f>
        <v>1800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22.35" customHeight="1">
      <c r="A22" s="472" t="s">
        <v>69</v>
      </c>
      <c r="B22" s="472"/>
      <c r="C22" s="472"/>
      <c r="D22" s="472"/>
      <c r="E22" s="472"/>
      <c r="F22" s="472"/>
      <c r="G22" s="472"/>
      <c r="H22" s="472"/>
      <c r="I22" s="360">
        <f>SUM(I19:I21)</f>
        <v>2410.0500000000002</v>
      </c>
      <c r="J22" s="360">
        <f>SUM(I22)</f>
        <v>2410.0500000000002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13.35" customHeight="1">
      <c r="A23" s="436"/>
      <c r="B23" s="436"/>
      <c r="C23" s="436"/>
      <c r="D23" s="436"/>
      <c r="E23" s="436"/>
      <c r="F23" s="436"/>
      <c r="G23" s="436"/>
      <c r="H23" s="436"/>
      <c r="I23" s="436"/>
      <c r="J23" s="43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377" t="s">
        <v>285</v>
      </c>
      <c r="B24" s="377"/>
      <c r="C24" s="377"/>
      <c r="D24" s="377"/>
      <c r="E24" s="377"/>
      <c r="F24" s="486" t="s">
        <v>61</v>
      </c>
      <c r="G24" s="486"/>
      <c r="H24" s="486"/>
      <c r="I24" s="357">
        <v>767.6</v>
      </c>
      <c r="J24" s="357">
        <f>SUM(I24)</f>
        <v>767.6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473" t="s">
        <v>72</v>
      </c>
      <c r="B25" s="315"/>
      <c r="C25" s="315"/>
      <c r="D25" s="315"/>
      <c r="E25" s="301"/>
      <c r="F25" s="305" t="s">
        <v>61</v>
      </c>
      <c r="G25" s="306"/>
      <c r="H25" s="304"/>
      <c r="I25" s="515">
        <v>767.6</v>
      </c>
      <c r="J25" s="32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377" t="s">
        <v>299</v>
      </c>
      <c r="B26" s="377"/>
      <c r="C26" s="377"/>
      <c r="D26" s="377"/>
      <c r="E26" s="377"/>
      <c r="F26" s="486" t="s">
        <v>61</v>
      </c>
      <c r="G26" s="486"/>
      <c r="H26" s="486"/>
      <c r="I26" s="357">
        <v>0</v>
      </c>
      <c r="J26" s="35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22.35" customHeight="1">
      <c r="A27" s="489" t="s">
        <v>73</v>
      </c>
      <c r="B27" s="489"/>
      <c r="C27" s="489"/>
      <c r="D27" s="489"/>
      <c r="E27" s="489"/>
      <c r="F27" s="489"/>
      <c r="G27" s="489"/>
      <c r="H27" s="489"/>
      <c r="I27" s="360">
        <f>SUM(I24:I26)</f>
        <v>1535.2</v>
      </c>
      <c r="J27" s="360">
        <f>SUM(I27)</f>
        <v>1535.2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7.5" customHeight="1">
      <c r="A28" s="456"/>
      <c r="B28" s="456"/>
      <c r="C28" s="456"/>
      <c r="D28" s="456"/>
      <c r="E28" s="456"/>
      <c r="F28" s="456"/>
      <c r="G28" s="456"/>
      <c r="H28" s="456"/>
      <c r="I28" s="456" t="e">
        <f>SUM(#REF!)</f>
        <v>#REF!</v>
      </c>
      <c r="J28" s="456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60.4" customHeight="1">
      <c r="A29" s="459" t="s">
        <v>74</v>
      </c>
      <c r="B29" s="459"/>
      <c r="C29" s="459"/>
      <c r="D29" s="459"/>
      <c r="E29" s="459"/>
      <c r="F29" s="459"/>
      <c r="G29" s="459"/>
      <c r="H29" s="459"/>
      <c r="I29" s="459" t="e">
        <f>SUM(#REF!)</f>
        <v>#REF!</v>
      </c>
      <c r="J29" s="459" t="e">
        <f>SUM(#REF!)</f>
        <v>#REF!</v>
      </c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75.75" customHeight="1">
      <c r="A30" s="470" t="s">
        <v>75</v>
      </c>
      <c r="B30" s="470"/>
      <c r="C30" s="470"/>
      <c r="D30" s="470"/>
      <c r="E30" s="470"/>
      <c r="F30" s="470"/>
      <c r="G30" s="470"/>
      <c r="H30" s="470"/>
      <c r="I30" s="470"/>
      <c r="J30" s="470"/>
      <c r="K30" s="13"/>
      <c r="L30" s="14"/>
      <c r="M30" s="1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</row>
    <row r="31" spans="1:258" ht="21.75" customHeight="1">
      <c r="A31" s="406" t="s">
        <v>76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8"/>
      <c r="AI31" s="468"/>
      <c r="AJ31" s="468"/>
      <c r="AK31" s="468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468"/>
      <c r="AY31" s="468"/>
      <c r="AZ31" s="468"/>
      <c r="BA31" s="468"/>
      <c r="BB31" s="468"/>
      <c r="BC31" s="468"/>
      <c r="BD31" s="468"/>
      <c r="BE31" s="468"/>
      <c r="BF31" s="468"/>
      <c r="BG31" s="468"/>
      <c r="BH31" s="468"/>
      <c r="BI31" s="468"/>
      <c r="BJ31" s="468"/>
      <c r="BK31" s="468"/>
      <c r="BL31" s="468"/>
      <c r="BM31" s="468"/>
      <c r="BN31" s="468"/>
      <c r="BO31" s="468"/>
      <c r="BP31" s="468"/>
      <c r="BQ31" s="468"/>
      <c r="BR31" s="468"/>
      <c r="BS31" s="468"/>
      <c r="BT31" s="468"/>
      <c r="BU31" s="468"/>
      <c r="BV31" s="468"/>
      <c r="BW31" s="468"/>
      <c r="BX31" s="468"/>
      <c r="BY31" s="468"/>
      <c r="BZ31" s="468"/>
      <c r="CA31" s="468"/>
      <c r="CB31" s="468"/>
      <c r="CC31" s="468"/>
      <c r="CD31" s="468"/>
      <c r="CE31" s="468"/>
      <c r="CF31" s="468"/>
      <c r="CG31" s="468"/>
      <c r="CH31" s="468"/>
      <c r="CI31" s="468"/>
      <c r="CJ31" s="468"/>
      <c r="CK31" s="468"/>
      <c r="CL31" s="468"/>
      <c r="CM31" s="468"/>
      <c r="CN31" s="468"/>
      <c r="CO31" s="468"/>
      <c r="CP31" s="468"/>
      <c r="CQ31" s="468"/>
      <c r="CR31" s="468"/>
      <c r="CS31" s="468"/>
      <c r="CT31" s="468"/>
      <c r="CU31" s="468"/>
      <c r="CV31" s="468"/>
      <c r="CW31" s="468"/>
      <c r="CX31" s="468"/>
      <c r="CY31" s="468"/>
      <c r="CZ31" s="468"/>
      <c r="DA31" s="468"/>
      <c r="DB31" s="468"/>
      <c r="DC31" s="468"/>
      <c r="DD31" s="468"/>
      <c r="DE31" s="468"/>
      <c r="DF31" s="468"/>
      <c r="DG31" s="468"/>
      <c r="DH31" s="468"/>
      <c r="DI31" s="468"/>
      <c r="DJ31" s="468"/>
      <c r="DK31" s="468"/>
      <c r="DL31" s="468"/>
      <c r="DM31" s="468"/>
      <c r="DN31" s="468"/>
      <c r="DO31" s="468"/>
      <c r="DP31" s="468"/>
      <c r="DQ31" s="468"/>
      <c r="DR31" s="468"/>
      <c r="DS31" s="468"/>
      <c r="DT31" s="468"/>
      <c r="DU31" s="468"/>
      <c r="DV31" s="468"/>
      <c r="DW31" s="468"/>
      <c r="DX31" s="468"/>
      <c r="DY31" s="468"/>
      <c r="DZ31" s="468"/>
      <c r="EA31" s="468"/>
      <c r="EB31" s="468"/>
      <c r="EC31" s="468"/>
      <c r="ED31" s="468"/>
      <c r="EE31" s="468"/>
      <c r="EF31" s="468"/>
      <c r="EG31" s="468"/>
      <c r="EH31" s="468"/>
      <c r="EI31" s="468"/>
      <c r="EJ31" s="468"/>
      <c r="EK31" s="468"/>
      <c r="EL31" s="468"/>
      <c r="EM31" s="468"/>
      <c r="EN31" s="468"/>
      <c r="EO31" s="468"/>
      <c r="EP31" s="468"/>
      <c r="EQ31" s="468"/>
      <c r="ER31" s="468"/>
      <c r="ES31" s="468"/>
      <c r="ET31" s="468"/>
      <c r="EU31" s="468"/>
      <c r="EV31" s="468"/>
      <c r="EW31" s="468"/>
      <c r="EX31" s="468"/>
      <c r="EY31" s="468"/>
      <c r="EZ31" s="468"/>
      <c r="FA31" s="468"/>
      <c r="FB31" s="468"/>
      <c r="FC31" s="468"/>
      <c r="FD31" s="468"/>
      <c r="FE31" s="468"/>
      <c r="FF31" s="468"/>
      <c r="FG31" s="468"/>
      <c r="FH31" s="468"/>
      <c r="FI31" s="468"/>
      <c r="FJ31" s="468"/>
      <c r="FK31" s="468"/>
      <c r="FL31" s="468"/>
      <c r="FM31" s="468"/>
      <c r="FN31" s="468"/>
      <c r="FO31" s="468"/>
      <c r="FP31" s="468"/>
      <c r="FQ31" s="468"/>
      <c r="FR31" s="468"/>
      <c r="FS31" s="468"/>
      <c r="FT31" s="468"/>
      <c r="FU31" s="468"/>
      <c r="FV31" s="468"/>
      <c r="FW31" s="468"/>
      <c r="FX31" s="468"/>
      <c r="FY31" s="468"/>
      <c r="FZ31" s="468"/>
      <c r="GA31" s="468"/>
      <c r="GB31" s="468"/>
      <c r="GC31" s="468"/>
      <c r="GD31" s="468"/>
      <c r="GE31" s="468"/>
      <c r="GF31" s="468"/>
      <c r="GG31" s="468"/>
      <c r="GH31" s="468"/>
      <c r="GI31" s="468"/>
      <c r="GJ31" s="468"/>
      <c r="GK31" s="468"/>
      <c r="GL31" s="468"/>
      <c r="GM31" s="468"/>
      <c r="GN31" s="468"/>
      <c r="GO31" s="468"/>
      <c r="GP31" s="468"/>
      <c r="GQ31" s="468"/>
      <c r="GR31" s="468"/>
      <c r="GS31" s="468"/>
      <c r="GT31" s="468"/>
      <c r="GU31" s="468"/>
      <c r="GV31" s="468"/>
      <c r="GW31" s="468"/>
      <c r="GX31" s="468"/>
      <c r="GY31" s="468"/>
      <c r="GZ31" s="468"/>
      <c r="HA31" s="468"/>
      <c r="HB31" s="468"/>
      <c r="HC31" s="468"/>
      <c r="HD31" s="468"/>
      <c r="HE31" s="468"/>
      <c r="HF31" s="468"/>
      <c r="HG31" s="468"/>
      <c r="HH31" s="468"/>
      <c r="HI31" s="468"/>
      <c r="HJ31" s="468"/>
      <c r="HK31" s="468"/>
      <c r="HL31" s="468"/>
      <c r="HM31" s="468"/>
      <c r="HN31" s="468"/>
      <c r="HO31" s="468"/>
      <c r="HP31" s="468"/>
      <c r="HQ31" s="468"/>
      <c r="HR31" s="468"/>
      <c r="HS31" s="468"/>
      <c r="HT31" s="468"/>
      <c r="HU31" s="468"/>
      <c r="HV31" s="468"/>
      <c r="HW31" s="468"/>
      <c r="HX31" s="468"/>
      <c r="HY31" s="468"/>
      <c r="HZ31" s="468"/>
      <c r="IA31" s="468"/>
      <c r="IB31" s="468"/>
      <c r="IC31" s="468"/>
      <c r="ID31" s="468"/>
      <c r="IE31" s="468"/>
      <c r="IF31" s="468"/>
      <c r="IG31" s="468"/>
      <c r="IH31" s="468"/>
      <c r="II31" s="468"/>
      <c r="IJ31" s="468"/>
      <c r="IK31" s="468"/>
      <c r="IL31" s="468"/>
      <c r="IM31" s="468"/>
      <c r="IN31" s="468"/>
      <c r="IO31" s="468"/>
      <c r="IP31" s="468"/>
      <c r="IQ31" s="468"/>
      <c r="IR31" s="468"/>
      <c r="IS31" s="468"/>
      <c r="IT31" s="468"/>
      <c r="IU31" s="468"/>
      <c r="IV31" s="468"/>
      <c r="IW31" s="468"/>
      <c r="IX31" s="5"/>
    </row>
    <row r="32" spans="1:258" ht="15.75" customHeight="1">
      <c r="A32" s="10">
        <v>1</v>
      </c>
      <c r="B32" s="382" t="s">
        <v>77</v>
      </c>
      <c r="C32" s="382"/>
      <c r="D32" s="382"/>
      <c r="E32" s="382"/>
      <c r="F32" s="382"/>
      <c r="G32" s="382"/>
      <c r="H32" s="382"/>
      <c r="I32" s="469" t="s">
        <v>78</v>
      </c>
      <c r="J32" s="46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15.75" customHeight="1">
      <c r="A33" s="10">
        <v>2</v>
      </c>
      <c r="B33" s="382" t="s">
        <v>79</v>
      </c>
      <c r="C33" s="382"/>
      <c r="D33" s="382"/>
      <c r="E33" s="382"/>
      <c r="F33" s="382"/>
      <c r="G33" s="382"/>
      <c r="H33" s="382"/>
      <c r="I33" s="463" t="s">
        <v>80</v>
      </c>
      <c r="J33" s="46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3</v>
      </c>
      <c r="B34" s="382" t="s">
        <v>81</v>
      </c>
      <c r="C34" s="382"/>
      <c r="D34" s="382"/>
      <c r="E34" s="382"/>
      <c r="F34" s="382"/>
      <c r="G34" s="382"/>
      <c r="H34" s="382"/>
      <c r="I34" s="464">
        <f>'Valores da CCT e Decretos '!C9</f>
        <v>1660</v>
      </c>
      <c r="J34" s="46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32.25" customHeight="1">
      <c r="A35" s="10">
        <v>4</v>
      </c>
      <c r="B35" s="299" t="s">
        <v>82</v>
      </c>
      <c r="C35" s="315"/>
      <c r="D35" s="315"/>
      <c r="E35" s="315"/>
      <c r="F35" s="315"/>
      <c r="G35" s="315"/>
      <c r="H35" s="301"/>
      <c r="I35" s="325">
        <v>1620</v>
      </c>
      <c r="J35" s="32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5</v>
      </c>
      <c r="B36" s="382" t="s">
        <v>83</v>
      </c>
      <c r="C36" s="382"/>
      <c r="D36" s="382"/>
      <c r="E36" s="382"/>
      <c r="F36" s="382"/>
      <c r="G36" s="382"/>
      <c r="H36" s="382"/>
      <c r="I36" s="465" t="s">
        <v>12</v>
      </c>
      <c r="J36" s="46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15.75" customHeight="1">
      <c r="A37" s="10">
        <v>6</v>
      </c>
      <c r="B37" s="382" t="s">
        <v>84</v>
      </c>
      <c r="C37" s="382"/>
      <c r="D37" s="382"/>
      <c r="E37" s="382"/>
      <c r="F37" s="382"/>
      <c r="G37" s="382"/>
      <c r="H37" s="382"/>
      <c r="I37" s="466" t="s">
        <v>286</v>
      </c>
      <c r="J37" s="46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9" customHeight="1">
      <c r="A38" s="467"/>
      <c r="B38" s="467"/>
      <c r="C38" s="467"/>
      <c r="D38" s="467"/>
      <c r="E38" s="467"/>
      <c r="F38" s="467"/>
      <c r="G38" s="467"/>
      <c r="H38" s="467"/>
      <c r="I38" s="467"/>
      <c r="J38" s="46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29.1" customHeight="1">
      <c r="A39" s="459" t="s">
        <v>86</v>
      </c>
      <c r="B39" s="459"/>
      <c r="C39" s="459"/>
      <c r="D39" s="459"/>
      <c r="E39" s="459"/>
      <c r="F39" s="459"/>
      <c r="G39" s="459"/>
      <c r="H39" s="459"/>
      <c r="I39" s="459"/>
      <c r="J39" s="45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9" customHeight="1">
      <c r="A40" s="460"/>
      <c r="B40" s="460"/>
      <c r="C40" s="460"/>
      <c r="D40" s="460"/>
      <c r="E40" s="460"/>
      <c r="F40" s="460"/>
      <c r="G40" s="460"/>
      <c r="H40" s="460"/>
      <c r="I40" s="460"/>
      <c r="J40" s="46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ht="36" customHeight="1">
      <c r="A41" s="461" t="s">
        <v>87</v>
      </c>
      <c r="B41" s="461"/>
      <c r="C41" s="461"/>
      <c r="D41" s="461"/>
      <c r="E41" s="461"/>
      <c r="F41" s="461"/>
      <c r="G41" s="461"/>
      <c r="H41" s="461"/>
      <c r="I41" s="461"/>
      <c r="J41" s="46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</row>
    <row r="42" spans="1:258" s="18" customFormat="1" ht="22.5" customHeight="1">
      <c r="A42" s="16">
        <v>1</v>
      </c>
      <c r="B42" s="490" t="s">
        <v>88</v>
      </c>
      <c r="C42" s="490"/>
      <c r="D42" s="490"/>
      <c r="E42" s="490"/>
      <c r="F42" s="490"/>
      <c r="G42" s="490"/>
      <c r="H42" s="490"/>
      <c r="I42" s="17" t="s">
        <v>89</v>
      </c>
      <c r="J42" s="16" t="s">
        <v>90</v>
      </c>
    </row>
    <row r="43" spans="1:258" ht="16.350000000000001" customHeight="1">
      <c r="A43" s="10" t="s">
        <v>45</v>
      </c>
      <c r="B43" s="382" t="s">
        <v>91</v>
      </c>
      <c r="C43" s="382"/>
      <c r="D43" s="382"/>
      <c r="E43" s="382"/>
      <c r="F43" s="382"/>
      <c r="G43" s="382"/>
      <c r="H43" s="382"/>
      <c r="I43" s="382"/>
      <c r="J43" s="19">
        <f>I34</f>
        <v>1660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15.75" customHeight="1">
      <c r="A44" s="10" t="s">
        <v>47</v>
      </c>
      <c r="B44" s="433" t="s">
        <v>92</v>
      </c>
      <c r="C44" s="433"/>
      <c r="D44" s="433"/>
      <c r="E44" s="433"/>
      <c r="F44" s="433"/>
      <c r="G44" s="433"/>
      <c r="H44" s="433"/>
      <c r="I44" s="20"/>
      <c r="J44" s="1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30" customHeight="1">
      <c r="A45" s="10" t="s">
        <v>50</v>
      </c>
      <c r="B45" s="433" t="s">
        <v>287</v>
      </c>
      <c r="C45" s="462"/>
      <c r="D45" s="462"/>
      <c r="E45" s="462"/>
      <c r="F45" s="462"/>
      <c r="G45" s="462"/>
      <c r="H45" s="462"/>
      <c r="I45" s="21">
        <v>0.2</v>
      </c>
      <c r="J45" s="19">
        <f>I35*I45</f>
        <v>324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53</v>
      </c>
      <c r="B46" s="382" t="s">
        <v>94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95</v>
      </c>
      <c r="B47" s="382" t="s">
        <v>96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97</v>
      </c>
      <c r="B48" s="382" t="s">
        <v>98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10" t="s">
        <v>99</v>
      </c>
      <c r="B49" s="382" t="s">
        <v>100</v>
      </c>
      <c r="C49" s="382"/>
      <c r="D49" s="382"/>
      <c r="E49" s="382"/>
      <c r="F49" s="382"/>
      <c r="G49" s="382"/>
      <c r="H49" s="382"/>
      <c r="I49" s="382"/>
      <c r="J49" s="1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15.75" customHeight="1">
      <c r="A50" s="375" t="s">
        <v>101</v>
      </c>
      <c r="B50" s="375"/>
      <c r="C50" s="375"/>
      <c r="D50" s="375"/>
      <c r="E50" s="375"/>
      <c r="F50" s="375"/>
      <c r="G50" s="375"/>
      <c r="H50" s="375"/>
      <c r="I50" s="375"/>
      <c r="J50" s="22">
        <f>SUM(J43:J49)</f>
        <v>1984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27" customHeight="1">
      <c r="A51" s="377" t="s">
        <v>102</v>
      </c>
      <c r="B51" s="377"/>
      <c r="C51" s="377"/>
      <c r="D51" s="377"/>
      <c r="E51" s="377"/>
      <c r="F51" s="377"/>
      <c r="G51" s="377"/>
      <c r="H51" s="377"/>
      <c r="I51" s="377"/>
      <c r="J51" s="37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30" customHeight="1">
      <c r="A52" s="259" t="s">
        <v>103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19.7" customHeight="1">
      <c r="A53" s="259" t="s">
        <v>104</v>
      </c>
      <c r="B53" s="259"/>
      <c r="C53" s="259"/>
      <c r="D53" s="259"/>
      <c r="E53" s="259"/>
      <c r="F53" s="259"/>
      <c r="G53" s="259"/>
      <c r="H53" s="259"/>
      <c r="I53" s="259"/>
      <c r="J53" s="25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24.4" customHeight="1">
      <c r="A54" s="24" t="s">
        <v>105</v>
      </c>
      <c r="B54" s="406" t="s">
        <v>106</v>
      </c>
      <c r="C54" s="406"/>
      <c r="D54" s="406"/>
      <c r="E54" s="406"/>
      <c r="F54" s="406"/>
      <c r="G54" s="406"/>
      <c r="H54" s="406"/>
      <c r="I54" s="25" t="s">
        <v>89</v>
      </c>
      <c r="J54" s="24" t="s">
        <v>90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15.6" customHeight="1">
      <c r="A55" s="23" t="s">
        <v>45</v>
      </c>
      <c r="B55" s="382" t="s">
        <v>107</v>
      </c>
      <c r="C55" s="382"/>
      <c r="D55" s="382"/>
      <c r="E55" s="382"/>
      <c r="F55" s="382"/>
      <c r="G55" s="382"/>
      <c r="H55" s="382"/>
      <c r="I55" s="26">
        <v>8.3330000000000001E-2</v>
      </c>
      <c r="J55" s="27">
        <f>ROUND($J$50*I55,2)</f>
        <v>165.33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44.25" customHeight="1">
      <c r="A56" s="23" t="s">
        <v>47</v>
      </c>
      <c r="B56" s="382" t="s">
        <v>108</v>
      </c>
      <c r="C56" s="382"/>
      <c r="D56" s="382"/>
      <c r="E56" s="382"/>
      <c r="F56" s="382"/>
      <c r="G56" s="382"/>
      <c r="H56" s="382"/>
      <c r="I56" s="28">
        <v>3.0249999999999999E-2</v>
      </c>
      <c r="J56" s="29">
        <f>ROUND($J$50*I56,2)</f>
        <v>60.02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19.7" customHeight="1">
      <c r="A57" s="397" t="s">
        <v>109</v>
      </c>
      <c r="B57" s="397"/>
      <c r="C57" s="397"/>
      <c r="D57" s="397"/>
      <c r="E57" s="397"/>
      <c r="F57" s="397"/>
      <c r="G57" s="397"/>
      <c r="H57" s="397"/>
      <c r="I57" s="31">
        <f>SUM(I55:I56)</f>
        <v>0.11358</v>
      </c>
      <c r="J57" s="30">
        <f>SUM(J55:J56)</f>
        <v>225.35000000000002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6.45" customHeight="1">
      <c r="A58" s="23" t="s">
        <v>50</v>
      </c>
      <c r="B58" s="382" t="s">
        <v>110</v>
      </c>
      <c r="C58" s="382"/>
      <c r="D58" s="382"/>
      <c r="E58" s="382"/>
      <c r="F58" s="382"/>
      <c r="G58" s="382"/>
      <c r="H58" s="382"/>
      <c r="I58" s="32">
        <f>I57*I71</f>
        <v>4.1797440000000005E-2</v>
      </c>
      <c r="J58" s="29">
        <f>ROUND($J$50*I58,2)</f>
        <v>82.93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22.35" customHeight="1">
      <c r="A59" s="397" t="s">
        <v>111</v>
      </c>
      <c r="B59" s="397"/>
      <c r="C59" s="397"/>
      <c r="D59" s="397"/>
      <c r="E59" s="397"/>
      <c r="F59" s="397"/>
      <c r="G59" s="397"/>
      <c r="H59" s="397"/>
      <c r="I59" s="33">
        <f>I57+I58</f>
        <v>0.15537744000000001</v>
      </c>
      <c r="J59" s="30">
        <f>J57+J58</f>
        <v>308.28000000000003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71.25" customHeight="1">
      <c r="A60" s="457" t="s">
        <v>112</v>
      </c>
      <c r="B60" s="457"/>
      <c r="C60" s="457"/>
      <c r="D60" s="457"/>
      <c r="E60" s="457"/>
      <c r="F60" s="457"/>
      <c r="G60" s="457"/>
      <c r="H60" s="457"/>
      <c r="I60" s="457"/>
      <c r="J60" s="45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30" customHeight="1">
      <c r="A61" s="458" t="s">
        <v>113</v>
      </c>
      <c r="B61" s="458"/>
      <c r="C61" s="458"/>
      <c r="D61" s="458"/>
      <c r="E61" s="458"/>
      <c r="F61" s="458"/>
      <c r="G61" s="458"/>
      <c r="H61" s="458"/>
      <c r="I61" s="458"/>
      <c r="J61" s="45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18.75" customHeight="1">
      <c r="A62" s="34" t="s">
        <v>114</v>
      </c>
      <c r="B62" s="406" t="s">
        <v>115</v>
      </c>
      <c r="C62" s="406"/>
      <c r="D62" s="406"/>
      <c r="E62" s="406"/>
      <c r="F62" s="406"/>
      <c r="G62" s="406"/>
      <c r="H62" s="406"/>
      <c r="I62" s="7" t="s">
        <v>89</v>
      </c>
      <c r="J62" s="7" t="s">
        <v>90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8.35" customHeight="1">
      <c r="A63" s="35" t="s">
        <v>45</v>
      </c>
      <c r="B63" s="382" t="s">
        <v>116</v>
      </c>
      <c r="C63" s="382"/>
      <c r="D63" s="382"/>
      <c r="E63" s="382"/>
      <c r="F63" s="382"/>
      <c r="G63" s="382"/>
      <c r="H63" s="382"/>
      <c r="I63" s="36">
        <v>0.2</v>
      </c>
      <c r="J63" s="27">
        <f t="shared" ref="J63:J70" si="0">ROUND($J$50*I63,2)</f>
        <v>396.8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22.5" customHeight="1">
      <c r="A64" s="35" t="s">
        <v>47</v>
      </c>
      <c r="B64" s="382" t="s">
        <v>117</v>
      </c>
      <c r="C64" s="382"/>
      <c r="D64" s="382"/>
      <c r="E64" s="382"/>
      <c r="F64" s="382"/>
      <c r="G64" s="382"/>
      <c r="H64" s="382"/>
      <c r="I64" s="36">
        <v>2.5000000000000001E-2</v>
      </c>
      <c r="J64" s="27">
        <f t="shared" si="0"/>
        <v>49.6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7.25" customHeight="1">
      <c r="A65" s="35" t="s">
        <v>50</v>
      </c>
      <c r="B65" s="382" t="s">
        <v>118</v>
      </c>
      <c r="C65" s="382"/>
      <c r="D65" s="382"/>
      <c r="E65" s="382"/>
      <c r="F65" s="382"/>
      <c r="G65" s="382"/>
      <c r="H65" s="382"/>
      <c r="I65" s="37">
        <v>0.03</v>
      </c>
      <c r="J65" s="27">
        <f t="shared" si="0"/>
        <v>59.52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53</v>
      </c>
      <c r="B66" s="382" t="s">
        <v>119</v>
      </c>
      <c r="C66" s="382"/>
      <c r="D66" s="382"/>
      <c r="E66" s="382"/>
      <c r="F66" s="382"/>
      <c r="G66" s="382"/>
      <c r="H66" s="382"/>
      <c r="I66" s="36">
        <v>1.4999999999999999E-2</v>
      </c>
      <c r="J66" s="27">
        <f t="shared" si="0"/>
        <v>29.76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95</v>
      </c>
      <c r="B67" s="382" t="s">
        <v>120</v>
      </c>
      <c r="C67" s="382"/>
      <c r="D67" s="382"/>
      <c r="E67" s="382"/>
      <c r="F67" s="382"/>
      <c r="G67" s="382"/>
      <c r="H67" s="382"/>
      <c r="I67" s="36">
        <v>0.01</v>
      </c>
      <c r="J67" s="27">
        <f t="shared" si="0"/>
        <v>19.84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97</v>
      </c>
      <c r="B68" s="382" t="s">
        <v>121</v>
      </c>
      <c r="C68" s="382"/>
      <c r="D68" s="382"/>
      <c r="E68" s="382"/>
      <c r="F68" s="382"/>
      <c r="G68" s="382"/>
      <c r="H68" s="382"/>
      <c r="I68" s="36">
        <v>6.0000000000000001E-3</v>
      </c>
      <c r="J68" s="27">
        <f t="shared" si="0"/>
        <v>11.9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122</v>
      </c>
      <c r="B69" s="382" t="s">
        <v>123</v>
      </c>
      <c r="C69" s="382"/>
      <c r="D69" s="382"/>
      <c r="E69" s="382"/>
      <c r="F69" s="382"/>
      <c r="G69" s="382"/>
      <c r="H69" s="382"/>
      <c r="I69" s="38">
        <v>2E-3</v>
      </c>
      <c r="J69" s="27">
        <f t="shared" si="0"/>
        <v>3.97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5" t="s">
        <v>99</v>
      </c>
      <c r="B70" s="382" t="s">
        <v>124</v>
      </c>
      <c r="C70" s="382"/>
      <c r="D70" s="382"/>
      <c r="E70" s="382"/>
      <c r="F70" s="382"/>
      <c r="G70" s="382"/>
      <c r="H70" s="382"/>
      <c r="I70" s="36">
        <v>0.08</v>
      </c>
      <c r="J70" s="27">
        <f t="shared" si="0"/>
        <v>158.72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15.75" customHeight="1">
      <c r="A71" s="397" t="s">
        <v>111</v>
      </c>
      <c r="B71" s="397"/>
      <c r="C71" s="397"/>
      <c r="D71" s="397"/>
      <c r="E71" s="397"/>
      <c r="F71" s="397"/>
      <c r="G71" s="397"/>
      <c r="H71" s="397"/>
      <c r="I71" s="39">
        <f>SUM(I63:I70)</f>
        <v>0.36800000000000005</v>
      </c>
      <c r="J71" s="40">
        <f>SUM(J63:J70)</f>
        <v>730.11000000000013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.5" customHeight="1">
      <c r="A72" s="456"/>
      <c r="B72" s="456"/>
      <c r="C72" s="456"/>
      <c r="D72" s="456"/>
      <c r="E72" s="456"/>
      <c r="F72" s="456"/>
      <c r="G72" s="456"/>
      <c r="H72" s="456"/>
      <c r="I72" s="456"/>
      <c r="J72" s="45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5.75" customHeight="1">
      <c r="A73" s="437" t="s">
        <v>125</v>
      </c>
      <c r="B73" s="437"/>
      <c r="C73" s="437"/>
      <c r="D73" s="437"/>
      <c r="E73" s="437"/>
      <c r="F73" s="437"/>
      <c r="G73" s="437"/>
      <c r="H73" s="437"/>
      <c r="I73" s="437"/>
      <c r="J73" s="43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7.5" customHeight="1">
      <c r="A74" s="436"/>
      <c r="B74" s="436"/>
      <c r="C74" s="436"/>
      <c r="D74" s="436"/>
      <c r="E74" s="436"/>
      <c r="F74" s="436"/>
      <c r="G74" s="436"/>
      <c r="H74" s="436"/>
      <c r="I74" s="436"/>
      <c r="J74" s="43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.6" customHeight="1">
      <c r="A75" s="438" t="s">
        <v>126</v>
      </c>
      <c r="B75" s="438"/>
      <c r="C75" s="438"/>
      <c r="D75" s="438"/>
      <c r="E75" s="438"/>
      <c r="F75" s="438"/>
      <c r="G75" s="438"/>
      <c r="H75" s="438"/>
      <c r="I75" s="438"/>
      <c r="J75" s="438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30" customHeight="1">
      <c r="A76" s="24" t="s">
        <v>127</v>
      </c>
      <c r="B76" s="406" t="s">
        <v>128</v>
      </c>
      <c r="C76" s="406"/>
      <c r="D76" s="406"/>
      <c r="E76" s="406"/>
      <c r="F76" s="406"/>
      <c r="G76" s="406"/>
      <c r="H76" s="406"/>
      <c r="I76" s="406"/>
      <c r="J76" s="7" t="s">
        <v>90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15.75" customHeight="1">
      <c r="A77" s="23" t="s">
        <v>45</v>
      </c>
      <c r="B77" s="299" t="s">
        <v>129</v>
      </c>
      <c r="C77" s="299"/>
      <c r="D77" s="299"/>
      <c r="E77" s="299"/>
      <c r="F77" s="299"/>
      <c r="G77" s="299"/>
      <c r="H77" s="299"/>
      <c r="I77" s="299"/>
      <c r="J77" s="27">
        <f>IF(ROUND((22*I78*I79)-(J43*0.06),2)&lt;0,0,ROUND((22*I78*I79)-(J43*0.06),2))*1+(I78*I79*21.726-0.06*J43)*0</f>
        <v>98.4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26.45" customHeight="1">
      <c r="A78" s="23"/>
      <c r="B78" s="454" t="s">
        <v>130</v>
      </c>
      <c r="C78" s="454"/>
      <c r="D78" s="454"/>
      <c r="E78" s="454"/>
      <c r="F78" s="454"/>
      <c r="G78" s="454"/>
      <c r="H78" s="454"/>
      <c r="I78" s="41">
        <f>'Valores da CCT e Decretos '!B26</f>
        <v>4.5</v>
      </c>
      <c r="J78" s="42" t="s">
        <v>131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15.75" customHeight="1">
      <c r="A79" s="23"/>
      <c r="B79" s="491" t="s">
        <v>132</v>
      </c>
      <c r="C79" s="491"/>
      <c r="D79" s="491"/>
      <c r="E79" s="491"/>
      <c r="F79" s="491"/>
      <c r="G79" s="491"/>
      <c r="H79" s="491"/>
      <c r="I79" s="43">
        <v>2</v>
      </c>
      <c r="J79" s="4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22.35" customHeight="1">
      <c r="A80" s="23" t="s">
        <v>47</v>
      </c>
      <c r="B80" s="299" t="s">
        <v>133</v>
      </c>
      <c r="C80" s="299"/>
      <c r="D80" s="299"/>
      <c r="E80" s="299"/>
      <c r="F80" s="299"/>
      <c r="G80" s="299"/>
      <c r="H80" s="299"/>
      <c r="I80" s="299"/>
      <c r="J80" s="27">
        <f>ROUND(22*I81*(1-0.2),2)</f>
        <v>387.2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/>
      <c r="B81" s="454" t="s">
        <v>134</v>
      </c>
      <c r="C81" s="454"/>
      <c r="D81" s="454"/>
      <c r="E81" s="454"/>
      <c r="F81" s="454"/>
      <c r="G81" s="454"/>
      <c r="H81" s="454"/>
      <c r="I81" s="41">
        <f>'Valores da CCT e Decretos '!C13</f>
        <v>22</v>
      </c>
      <c r="J81" s="42" t="s">
        <v>131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5.75" customHeight="1">
      <c r="A82" s="23" t="s">
        <v>50</v>
      </c>
      <c r="B82" s="299" t="s">
        <v>135</v>
      </c>
      <c r="C82" s="299"/>
      <c r="D82" s="299"/>
      <c r="E82" s="299"/>
      <c r="F82" s="299"/>
      <c r="G82" s="299"/>
      <c r="H82" s="299"/>
      <c r="I82" s="299"/>
      <c r="J82" s="27">
        <f>'Valores da CCT e Decretos '!C15</f>
        <v>320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4.85" customHeight="1">
      <c r="A83" s="23" t="s">
        <v>53</v>
      </c>
      <c r="B83" s="299" t="s">
        <v>136</v>
      </c>
      <c r="C83" s="299"/>
      <c r="D83" s="299"/>
      <c r="E83" s="299"/>
      <c r="F83" s="299"/>
      <c r="G83" s="299"/>
      <c r="H83" s="299"/>
      <c r="I83" s="299"/>
      <c r="J83" s="27">
        <f>'Valores da CCT e Decretos '!C16</f>
        <v>26.5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5.75" customHeight="1">
      <c r="A84" s="23" t="s">
        <v>95</v>
      </c>
      <c r="B84" s="412" t="s">
        <v>137</v>
      </c>
      <c r="C84" s="412"/>
      <c r="D84" s="412"/>
      <c r="E84" s="412"/>
      <c r="F84" s="412"/>
      <c r="G84" s="412"/>
      <c r="H84" s="412"/>
      <c r="I84" s="412"/>
      <c r="J84" s="12">
        <f>'Valores da CCT e Decretos '!C12</f>
        <v>105.32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7.649999999999999" customHeight="1">
      <c r="A85" s="23" t="s">
        <v>97</v>
      </c>
      <c r="B85" s="412" t="s">
        <v>138</v>
      </c>
      <c r="C85" s="412"/>
      <c r="D85" s="412"/>
      <c r="E85" s="412"/>
      <c r="F85" s="412"/>
      <c r="G85" s="412"/>
      <c r="H85" s="412"/>
      <c r="I85" s="412"/>
      <c r="J85" s="27">
        <f>'Valores da CCT e Decretos '!C17</f>
        <v>5.21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8" customHeight="1">
      <c r="A86" s="23" t="s">
        <v>122</v>
      </c>
      <c r="B86" s="412" t="s">
        <v>100</v>
      </c>
      <c r="C86" s="412"/>
      <c r="D86" s="412"/>
      <c r="E86" s="412"/>
      <c r="F86" s="412"/>
      <c r="G86" s="412"/>
      <c r="H86" s="412"/>
      <c r="I86" s="412"/>
      <c r="J86" s="12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44"/>
      <c r="B87" s="418" t="s">
        <v>139</v>
      </c>
      <c r="C87" s="418"/>
      <c r="D87" s="418"/>
      <c r="E87" s="418"/>
      <c r="F87" s="418"/>
      <c r="G87" s="418"/>
      <c r="H87" s="418"/>
      <c r="I87" s="418"/>
      <c r="J87" s="40">
        <f>SUM(J77:J86)</f>
        <v>942.63000000000011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15.75" customHeight="1">
      <c r="A88" s="397" t="s">
        <v>111</v>
      </c>
      <c r="B88" s="397"/>
      <c r="C88" s="397"/>
      <c r="D88" s="397"/>
      <c r="E88" s="397"/>
      <c r="F88" s="397"/>
      <c r="G88" s="397"/>
      <c r="H88" s="397"/>
      <c r="I88" s="33">
        <f>I86+I87</f>
        <v>0</v>
      </c>
      <c r="J88" s="30">
        <f>J86+J87</f>
        <v>942.63000000000011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9" customHeight="1">
      <c r="A89" s="436"/>
      <c r="B89" s="436"/>
      <c r="C89" s="436"/>
      <c r="D89" s="436"/>
      <c r="E89" s="436"/>
      <c r="F89" s="436"/>
      <c r="G89" s="436"/>
      <c r="H89" s="436"/>
      <c r="I89" s="436"/>
      <c r="J89" s="43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48.75" customHeight="1">
      <c r="A90" s="437" t="s">
        <v>140</v>
      </c>
      <c r="B90" s="437"/>
      <c r="C90" s="437"/>
      <c r="D90" s="437"/>
      <c r="E90" s="437"/>
      <c r="F90" s="437"/>
      <c r="G90" s="437"/>
      <c r="H90" s="437"/>
      <c r="I90" s="437"/>
      <c r="J90" s="43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18.95" customHeight="1">
      <c r="A91" s="438" t="s">
        <v>141</v>
      </c>
      <c r="B91" s="438"/>
      <c r="C91" s="438"/>
      <c r="D91" s="438"/>
      <c r="E91" s="438"/>
      <c r="F91" s="438"/>
      <c r="G91" s="438"/>
      <c r="H91" s="438"/>
      <c r="I91" s="438"/>
      <c r="J91" s="43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24.75" customHeight="1">
      <c r="A92" s="24">
        <v>2</v>
      </c>
      <c r="B92" s="439" t="s">
        <v>142</v>
      </c>
      <c r="C92" s="439"/>
      <c r="D92" s="439"/>
      <c r="E92" s="439"/>
      <c r="F92" s="439"/>
      <c r="G92" s="439"/>
      <c r="H92" s="439"/>
      <c r="I92" s="439"/>
      <c r="J92" s="24" t="s">
        <v>90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105</v>
      </c>
      <c r="B93" s="398" t="s">
        <v>106</v>
      </c>
      <c r="C93" s="398"/>
      <c r="D93" s="398"/>
      <c r="E93" s="398"/>
      <c r="F93" s="398"/>
      <c r="G93" s="398"/>
      <c r="H93" s="398"/>
      <c r="I93" s="45">
        <f>I59</f>
        <v>0.15537744000000001</v>
      </c>
      <c r="J93" s="27">
        <f>J59</f>
        <v>308.28000000000003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114</v>
      </c>
      <c r="B94" s="398" t="s">
        <v>143</v>
      </c>
      <c r="C94" s="398"/>
      <c r="D94" s="398"/>
      <c r="E94" s="398"/>
      <c r="F94" s="398"/>
      <c r="G94" s="398"/>
      <c r="H94" s="398"/>
      <c r="I94" s="45">
        <f>I71</f>
        <v>0.36800000000000005</v>
      </c>
      <c r="J94" s="27">
        <f>J71</f>
        <v>730.11000000000013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ht="13.35" customHeight="1">
      <c r="A95" s="23" t="s">
        <v>127</v>
      </c>
      <c r="B95" s="398" t="s">
        <v>128</v>
      </c>
      <c r="C95" s="398"/>
      <c r="D95" s="398"/>
      <c r="E95" s="398"/>
      <c r="F95" s="398"/>
      <c r="G95" s="398"/>
      <c r="H95" s="398"/>
      <c r="I95" s="45"/>
      <c r="J95" s="27">
        <f>J88</f>
        <v>942.63000000000011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</row>
    <row r="96" spans="1:258" s="5" customFormat="1" ht="26.25" customHeight="1">
      <c r="A96" s="397" t="s">
        <v>111</v>
      </c>
      <c r="B96" s="397"/>
      <c r="C96" s="397"/>
      <c r="D96" s="397"/>
      <c r="E96" s="397"/>
      <c r="F96" s="397"/>
      <c r="G96" s="397"/>
      <c r="H96" s="397"/>
      <c r="I96" s="31">
        <f>SUM(I93:I95)</f>
        <v>0.52337744000000008</v>
      </c>
      <c r="J96" s="40">
        <f>SUM(J93:J95)</f>
        <v>1981.0200000000002</v>
      </c>
    </row>
    <row r="97" spans="1:258" s="5" customFormat="1" ht="8.85" customHeight="1">
      <c r="A97" s="440"/>
      <c r="B97" s="440"/>
      <c r="C97" s="440"/>
      <c r="D97" s="440"/>
      <c r="E97" s="440"/>
      <c r="F97" s="440"/>
      <c r="G97" s="440"/>
      <c r="H97" s="440"/>
      <c r="I97" s="440"/>
      <c r="J97" s="440"/>
    </row>
    <row r="98" spans="1:258" s="5" customFormat="1" ht="38.65" customHeight="1">
      <c r="A98" s="441" t="s">
        <v>144</v>
      </c>
      <c r="B98" s="441"/>
      <c r="C98" s="441"/>
      <c r="D98" s="441"/>
      <c r="E98" s="441"/>
      <c r="F98" s="441"/>
      <c r="G98" s="441"/>
      <c r="H98" s="441"/>
      <c r="I98" s="441"/>
      <c r="J98" s="441"/>
    </row>
    <row r="99" spans="1:258" s="5" customFormat="1" ht="15.75" customHeight="1">
      <c r="A99" s="24">
        <v>3</v>
      </c>
      <c r="B99" s="442" t="s">
        <v>145</v>
      </c>
      <c r="C99" s="443"/>
      <c r="D99" s="443"/>
      <c r="E99" s="443"/>
      <c r="F99" s="443"/>
      <c r="G99" s="443"/>
      <c r="H99" s="443"/>
      <c r="I99" s="444"/>
      <c r="J99" s="449" t="s">
        <v>90</v>
      </c>
    </row>
    <row r="100" spans="1:258" s="5" customFormat="1" ht="53.25" customHeight="1">
      <c r="A100" s="445" t="s">
        <v>146</v>
      </c>
      <c r="B100" s="446"/>
      <c r="C100" s="446"/>
      <c r="D100" s="447">
        <f>J50+J57+J50/12</f>
        <v>2374.6833333333334</v>
      </c>
      <c r="E100" s="448"/>
      <c r="F100" s="451" t="s">
        <v>147</v>
      </c>
      <c r="G100" s="451"/>
      <c r="H100" s="306"/>
      <c r="I100" s="304"/>
      <c r="J100" s="450"/>
    </row>
    <row r="101" spans="1:258" s="5" customFormat="1" ht="15.75" customHeight="1">
      <c r="A101" s="23" t="s">
        <v>45</v>
      </c>
      <c r="B101" s="404" t="s">
        <v>148</v>
      </c>
      <c r="C101" s="404"/>
      <c r="D101" s="404"/>
      <c r="E101" s="404"/>
      <c r="F101" s="404"/>
      <c r="G101" s="404"/>
      <c r="H101" s="404"/>
      <c r="I101" s="46">
        <v>4.1700000000000001E-3</v>
      </c>
      <c r="J101" s="27">
        <f>ROUND($D$100*I101,2)</f>
        <v>9.9</v>
      </c>
    </row>
    <row r="102" spans="1:258" s="5" customFormat="1" ht="15.75" customHeight="1">
      <c r="A102" s="23" t="s">
        <v>47</v>
      </c>
      <c r="B102" s="404" t="s">
        <v>149</v>
      </c>
      <c r="C102" s="404"/>
      <c r="D102" s="404"/>
      <c r="E102" s="404"/>
      <c r="F102" s="404"/>
      <c r="G102" s="404"/>
      <c r="H102" s="404"/>
      <c r="I102" s="46">
        <v>3.3E-4</v>
      </c>
      <c r="J102" s="27">
        <f>ROUND($D$100*I102,2)</f>
        <v>0.78</v>
      </c>
    </row>
    <row r="103" spans="1:258" s="5" customFormat="1" ht="33.6" customHeight="1">
      <c r="A103" s="23" t="s">
        <v>53</v>
      </c>
      <c r="B103" s="382" t="s">
        <v>288</v>
      </c>
      <c r="C103" s="382"/>
      <c r="D103" s="382"/>
      <c r="E103" s="382"/>
      <c r="F103" s="382"/>
      <c r="G103" s="382"/>
      <c r="H103" s="382"/>
      <c r="I103" s="46">
        <v>1.9400000000000001E-2</v>
      </c>
      <c r="J103" s="27">
        <f>ROUND($D$100*I103,2)</f>
        <v>46.07</v>
      </c>
    </row>
    <row r="104" spans="1:258" s="5" customFormat="1" ht="15.75" customHeight="1">
      <c r="A104" s="23" t="s">
        <v>95</v>
      </c>
      <c r="B104" s="404" t="s">
        <v>151</v>
      </c>
      <c r="C104" s="404"/>
      <c r="D104" s="404"/>
      <c r="E104" s="404"/>
      <c r="F104" s="404"/>
      <c r="G104" s="404"/>
      <c r="H104" s="404"/>
      <c r="I104" s="46">
        <v>7.1399999999999996E-3</v>
      </c>
      <c r="J104" s="27">
        <f>ROUND($D$100*I104,2)</f>
        <v>16.96</v>
      </c>
    </row>
    <row r="105" spans="1:258" s="5" customFormat="1" ht="38.25" customHeight="1">
      <c r="A105" s="23" t="s">
        <v>97</v>
      </c>
      <c r="B105" s="457" t="s">
        <v>289</v>
      </c>
      <c r="C105" s="457"/>
      <c r="D105" s="457"/>
      <c r="E105" s="457"/>
      <c r="F105" s="457"/>
      <c r="G105" s="457"/>
      <c r="H105" s="457"/>
      <c r="I105" s="101">
        <v>0.04</v>
      </c>
      <c r="J105" s="27">
        <f>ROUND($J$50*I105,2)</f>
        <v>79.36</v>
      </c>
    </row>
    <row r="106" spans="1:258" s="5" customFormat="1" ht="15.75" customHeight="1">
      <c r="A106" s="397" t="s">
        <v>111</v>
      </c>
      <c r="B106" s="397"/>
      <c r="C106" s="397"/>
      <c r="D106" s="397"/>
      <c r="E106" s="397"/>
      <c r="F106" s="397"/>
      <c r="G106" s="397"/>
      <c r="H106" s="397"/>
      <c r="I106" s="47">
        <f>SUM(I101:I105)</f>
        <v>7.1040000000000006E-2</v>
      </c>
      <c r="J106" s="40">
        <f>SUM(J101:J105)</f>
        <v>153.07</v>
      </c>
    </row>
    <row r="107" spans="1:258" s="5" customFormat="1" ht="15.75" customHeight="1">
      <c r="A107" s="430" t="s">
        <v>153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s="5" customFormat="1" ht="15.75" customHeight="1">
      <c r="A108" s="430" t="s">
        <v>154</v>
      </c>
      <c r="B108" s="430"/>
      <c r="C108" s="430"/>
      <c r="D108" s="430"/>
      <c r="E108" s="430"/>
      <c r="F108" s="430"/>
      <c r="G108" s="430"/>
      <c r="H108" s="430"/>
      <c r="I108" s="430"/>
      <c r="J108" s="430"/>
    </row>
    <row r="109" spans="1:258" ht="24" customHeight="1">
      <c r="A109" s="431" t="s">
        <v>155</v>
      </c>
      <c r="B109" s="431"/>
      <c r="C109" s="431"/>
      <c r="D109" s="431"/>
      <c r="E109" s="431"/>
      <c r="F109" s="431"/>
      <c r="G109" s="431"/>
      <c r="H109" s="431"/>
      <c r="I109" s="431"/>
      <c r="J109" s="43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39.75" customHeight="1">
      <c r="A110" s="432" t="s">
        <v>290</v>
      </c>
      <c r="B110" s="432"/>
      <c r="C110" s="432"/>
      <c r="D110" s="432"/>
      <c r="E110" s="432"/>
      <c r="F110" s="432"/>
      <c r="G110" s="432"/>
      <c r="H110" s="432"/>
      <c r="I110" s="432"/>
      <c r="J110" s="432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484" t="s">
        <v>157</v>
      </c>
      <c r="B111" s="315"/>
      <c r="C111" s="315"/>
      <c r="D111" s="315"/>
      <c r="E111" s="315"/>
      <c r="F111" s="315"/>
      <c r="G111" s="315"/>
      <c r="H111" s="315"/>
      <c r="I111" s="315"/>
      <c r="J111" s="30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42.75" customHeight="1">
      <c r="A112" s="127" t="s">
        <v>158</v>
      </c>
      <c r="B112" s="129">
        <f>J50</f>
        <v>1984</v>
      </c>
      <c r="C112" s="112" t="s">
        <v>159</v>
      </c>
      <c r="D112" s="10" t="s">
        <v>160</v>
      </c>
      <c r="E112" s="129">
        <f>J96</f>
        <v>1981.0200000000002</v>
      </c>
      <c r="F112" s="112" t="s">
        <v>159</v>
      </c>
      <c r="G112" s="174" t="s">
        <v>291</v>
      </c>
      <c r="H112" s="129">
        <f>J106</f>
        <v>153.07</v>
      </c>
      <c r="I112" s="129" t="s">
        <v>162</v>
      </c>
      <c r="J112" s="175">
        <f>B112+E112+H112</f>
        <v>4118.09</v>
      </c>
      <c r="K112" s="176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92" t="s">
        <v>163</v>
      </c>
      <c r="B113" s="493"/>
      <c r="C113" s="493"/>
      <c r="D113" s="493"/>
      <c r="E113" s="493"/>
      <c r="F113" s="493"/>
      <c r="G113" s="493"/>
      <c r="H113" s="493"/>
      <c r="I113" s="493"/>
      <c r="J113" s="494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15.75" customHeight="1">
      <c r="A114" s="48" t="s">
        <v>164</v>
      </c>
      <c r="B114" s="495" t="s">
        <v>165</v>
      </c>
      <c r="C114" s="495"/>
      <c r="D114" s="495"/>
      <c r="E114" s="495"/>
      <c r="F114" s="495"/>
      <c r="G114" s="495"/>
      <c r="H114" s="495"/>
      <c r="I114" s="495"/>
      <c r="J114" s="121" t="s">
        <v>90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37.35" customHeight="1">
      <c r="A115" s="49" t="s">
        <v>45</v>
      </c>
      <c r="B115" s="382" t="s">
        <v>166</v>
      </c>
      <c r="C115" s="382"/>
      <c r="D115" s="382"/>
      <c r="E115" s="382"/>
      <c r="F115" s="382"/>
      <c r="G115" s="382"/>
      <c r="H115" s="382"/>
      <c r="I115" s="101">
        <v>9.0749999999999997E-2</v>
      </c>
      <c r="J115" s="27">
        <f>ROUND($J$50*I115,2)</f>
        <v>180.05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15.75" customHeight="1">
      <c r="A116" s="49" t="s">
        <v>47</v>
      </c>
      <c r="B116" s="404" t="s">
        <v>167</v>
      </c>
      <c r="C116" s="404"/>
      <c r="D116" s="404"/>
      <c r="E116" s="404"/>
      <c r="F116" s="404"/>
      <c r="G116" s="404"/>
      <c r="H116" s="404"/>
      <c r="I116" s="46">
        <v>8.2199999999999999E-3</v>
      </c>
      <c r="J116" s="27">
        <f>ROUND($J$112*I116,2)</f>
        <v>33.85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5.5" customHeight="1">
      <c r="A117" s="49" t="s">
        <v>50</v>
      </c>
      <c r="B117" s="382" t="s">
        <v>168</v>
      </c>
      <c r="C117" s="382"/>
      <c r="D117" s="382"/>
      <c r="E117" s="382"/>
      <c r="F117" s="382"/>
      <c r="G117" s="382"/>
      <c r="H117" s="382"/>
      <c r="I117" s="46">
        <v>2.0000000000000001E-4</v>
      </c>
      <c r="J117" s="27">
        <f>ROUND($J$112*I117,2)</f>
        <v>0.82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25" customHeight="1">
      <c r="A118" s="49" t="s">
        <v>53</v>
      </c>
      <c r="B118" s="382" t="s">
        <v>292</v>
      </c>
      <c r="C118" s="382"/>
      <c r="D118" s="382"/>
      <c r="E118" s="382"/>
      <c r="F118" s="382"/>
      <c r="G118" s="382"/>
      <c r="H118" s="382"/>
      <c r="I118" s="46">
        <v>3.2000000000000003E-4</v>
      </c>
      <c r="J118" s="27">
        <f>ROUND($J$112*I118,2)</f>
        <v>1.32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95</v>
      </c>
      <c r="B119" s="496" t="s">
        <v>170</v>
      </c>
      <c r="C119" s="496"/>
      <c r="D119" s="496"/>
      <c r="E119" s="496"/>
      <c r="F119" s="496"/>
      <c r="G119" s="496"/>
      <c r="H119" s="496"/>
      <c r="I119" s="46">
        <v>7.3999999999999999E-4</v>
      </c>
      <c r="J119" s="27">
        <f>ROUND($J$50*I119,2)</f>
        <v>1.47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26.85" customHeight="1">
      <c r="A120" s="49" t="s">
        <v>97</v>
      </c>
      <c r="B120" s="414" t="s">
        <v>293</v>
      </c>
      <c r="C120" s="417"/>
      <c r="D120" s="417"/>
      <c r="E120" s="417"/>
      <c r="F120" s="417"/>
      <c r="G120" s="417"/>
      <c r="H120" s="416"/>
      <c r="I120" s="46">
        <v>1.389E-2</v>
      </c>
      <c r="J120" s="27">
        <f>ROUND($J$112*I120,2)</f>
        <v>57.2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8.95" customHeight="1">
      <c r="A121" s="49" t="s">
        <v>122</v>
      </c>
      <c r="B121" s="404" t="s">
        <v>172</v>
      </c>
      <c r="C121" s="404"/>
      <c r="D121" s="404"/>
      <c r="E121" s="404"/>
      <c r="F121" s="404"/>
      <c r="G121" s="404"/>
      <c r="H121" s="404"/>
      <c r="I121" s="46">
        <v>0</v>
      </c>
      <c r="J121" s="27">
        <f t="shared" ref="J121" si="1">ROUND($J$111*I121,2)</f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397" t="s">
        <v>111</v>
      </c>
      <c r="B122" s="397"/>
      <c r="C122" s="397"/>
      <c r="D122" s="397"/>
      <c r="E122" s="397"/>
      <c r="F122" s="397"/>
      <c r="G122" s="397"/>
      <c r="H122" s="397"/>
      <c r="I122" s="47">
        <f>SUM(I115:I121)</f>
        <v>0.11412000000000001</v>
      </c>
      <c r="J122" s="50">
        <f>SUM(J115:J121)</f>
        <v>274.70999999999998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173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15.75" customHeight="1">
      <c r="A124" s="410" t="s">
        <v>174</v>
      </c>
      <c r="B124" s="410"/>
      <c r="C124" s="410"/>
      <c r="D124" s="410"/>
      <c r="E124" s="410"/>
      <c r="F124" s="410"/>
      <c r="G124" s="410"/>
      <c r="H124" s="410"/>
      <c r="I124" s="410"/>
      <c r="J124" s="4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7.2" customHeight="1">
      <c r="A125" s="377" t="s">
        <v>175</v>
      </c>
      <c r="B125" s="377"/>
      <c r="C125" s="377"/>
      <c r="D125" s="377"/>
      <c r="E125" s="377"/>
      <c r="F125" s="377"/>
      <c r="G125" s="377"/>
      <c r="H125" s="377"/>
      <c r="I125" s="377"/>
      <c r="J125" s="37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11" t="s">
        <v>294</v>
      </c>
      <c r="B126" s="411"/>
      <c r="C126" s="411"/>
      <c r="D126" s="411"/>
      <c r="E126" s="411"/>
      <c r="F126" s="411"/>
      <c r="G126" s="411"/>
      <c r="H126" s="411"/>
      <c r="I126" s="411"/>
      <c r="J126" s="4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ht="28.35" customHeight="1">
      <c r="A127" s="420" t="s">
        <v>177</v>
      </c>
      <c r="B127" s="417"/>
      <c r="C127" s="417"/>
      <c r="D127" s="417"/>
      <c r="E127" s="417"/>
      <c r="F127" s="417"/>
      <c r="G127" s="417"/>
      <c r="H127" s="417"/>
      <c r="I127" s="417"/>
      <c r="J127" s="41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</row>
    <row r="128" spans="1:258" s="5" customFormat="1" ht="14.65" customHeight="1">
      <c r="A128" s="421"/>
      <c r="B128" s="421"/>
      <c r="C128" s="421"/>
      <c r="D128" s="421"/>
      <c r="E128" s="421"/>
      <c r="F128" s="421"/>
      <c r="G128" s="421"/>
      <c r="H128" s="421"/>
      <c r="I128" s="421"/>
      <c r="J128" s="421"/>
    </row>
    <row r="129" spans="1:258" s="5" customFormat="1" ht="16.149999999999999" customHeight="1">
      <c r="A129" s="422" t="s">
        <v>178</v>
      </c>
      <c r="B129" s="422"/>
      <c r="C129" s="422"/>
      <c r="D129" s="422"/>
      <c r="E129" s="422"/>
      <c r="F129" s="422"/>
      <c r="G129" s="422"/>
      <c r="H129" s="422"/>
      <c r="I129" s="422"/>
      <c r="J129" s="422"/>
    </row>
    <row r="130" spans="1:258" s="5" customFormat="1" ht="15.75" customHeight="1">
      <c r="A130" s="141" t="s">
        <v>179</v>
      </c>
      <c r="B130" s="423" t="s">
        <v>180</v>
      </c>
      <c r="C130" s="423"/>
      <c r="D130" s="423"/>
      <c r="E130" s="423"/>
      <c r="F130" s="423"/>
      <c r="G130" s="423"/>
      <c r="H130" s="423"/>
      <c r="I130" s="423"/>
      <c r="J130" s="142" t="s">
        <v>90</v>
      </c>
    </row>
    <row r="131" spans="1:258" s="5" customFormat="1">
      <c r="A131" s="132" t="s">
        <v>45</v>
      </c>
      <c r="B131" s="424" t="s">
        <v>181</v>
      </c>
      <c r="C131" s="424"/>
      <c r="D131" s="424"/>
      <c r="E131" s="424"/>
      <c r="F131" s="424"/>
      <c r="G131" s="424"/>
      <c r="H131" s="424"/>
      <c r="I131" s="133"/>
      <c r="J131" s="134">
        <v>0</v>
      </c>
    </row>
    <row r="132" spans="1:258" s="5" customFormat="1">
      <c r="A132" s="425" t="s">
        <v>182</v>
      </c>
      <c r="B132" s="425"/>
      <c r="C132" s="425"/>
      <c r="D132" s="425"/>
      <c r="E132" s="425"/>
      <c r="F132" s="425"/>
      <c r="G132" s="425"/>
      <c r="H132" s="425"/>
      <c r="I132" s="135"/>
      <c r="J132" s="134">
        <v>0</v>
      </c>
    </row>
    <row r="133" spans="1:258" s="5" customFormat="1">
      <c r="A133" s="136" t="s">
        <v>47</v>
      </c>
      <c r="B133" s="426" t="s">
        <v>183</v>
      </c>
      <c r="C133" s="426"/>
      <c r="D133" s="426"/>
      <c r="E133" s="426"/>
      <c r="F133" s="426"/>
      <c r="G133" s="426"/>
      <c r="H133" s="426"/>
      <c r="I133" s="133"/>
      <c r="J133" s="137">
        <f>ROUND(I74*J132,2)</f>
        <v>0</v>
      </c>
    </row>
    <row r="134" spans="1:258" s="5" customFormat="1">
      <c r="A134" s="427" t="s">
        <v>182</v>
      </c>
      <c r="B134" s="427"/>
      <c r="C134" s="427"/>
      <c r="D134" s="427"/>
      <c r="E134" s="427"/>
      <c r="F134" s="427"/>
      <c r="G134" s="427"/>
      <c r="H134" s="427"/>
      <c r="I134" s="143"/>
      <c r="J134" s="144">
        <f>SUM(J132:J133)</f>
        <v>0</v>
      </c>
    </row>
    <row r="135" spans="1:258" s="5" customFormat="1" ht="14.65" customHeight="1">
      <c r="A135" s="426"/>
      <c r="B135" s="426"/>
      <c r="C135" s="426"/>
      <c r="D135" s="426"/>
      <c r="E135" s="426"/>
      <c r="F135" s="426"/>
      <c r="G135" s="426"/>
      <c r="H135" s="426"/>
      <c r="I135" s="426"/>
      <c r="J135" s="426"/>
    </row>
    <row r="136" spans="1:258" s="5" customFormat="1" ht="16.149999999999999" customHeight="1">
      <c r="A136" s="422" t="s">
        <v>184</v>
      </c>
      <c r="B136" s="422"/>
      <c r="C136" s="422"/>
      <c r="D136" s="422"/>
      <c r="E136" s="422"/>
      <c r="F136" s="422"/>
      <c r="G136" s="422"/>
      <c r="H136" s="422"/>
      <c r="I136" s="422"/>
      <c r="J136" s="422"/>
    </row>
    <row r="137" spans="1:258" s="5" customFormat="1" ht="16.350000000000001" customHeight="1">
      <c r="A137" s="145">
        <v>4</v>
      </c>
      <c r="B137" s="428" t="s">
        <v>185</v>
      </c>
      <c r="C137" s="428"/>
      <c r="D137" s="428"/>
      <c r="E137" s="428"/>
      <c r="F137" s="428"/>
      <c r="G137" s="428"/>
      <c r="H137" s="428"/>
      <c r="I137" s="428"/>
      <c r="J137" s="142" t="s">
        <v>90</v>
      </c>
    </row>
    <row r="138" spans="1:258" s="5" customFormat="1" ht="14.65" customHeight="1">
      <c r="A138" s="138" t="s">
        <v>164</v>
      </c>
      <c r="B138" s="480" t="s">
        <v>165</v>
      </c>
      <c r="C138" s="480"/>
      <c r="D138" s="480"/>
      <c r="E138" s="480"/>
      <c r="F138" s="480"/>
      <c r="G138" s="480"/>
      <c r="H138" s="480"/>
      <c r="I138" s="140">
        <f>I122</f>
        <v>0.11412000000000001</v>
      </c>
      <c r="J138" s="134">
        <f>J122</f>
        <v>274.70999999999998</v>
      </c>
    </row>
    <row r="139" spans="1:258" s="5" customFormat="1" ht="14.65" customHeight="1">
      <c r="A139" s="138" t="s">
        <v>186</v>
      </c>
      <c r="B139" s="480" t="s">
        <v>180</v>
      </c>
      <c r="C139" s="480"/>
      <c r="D139" s="480"/>
      <c r="E139" s="480"/>
      <c r="F139" s="480"/>
      <c r="G139" s="480"/>
      <c r="H139" s="480"/>
      <c r="I139" s="139"/>
      <c r="J139" s="134">
        <f>J134</f>
        <v>0</v>
      </c>
    </row>
    <row r="140" spans="1:258" s="5" customFormat="1" ht="14.65" customHeight="1">
      <c r="A140" s="481" t="s">
        <v>182</v>
      </c>
      <c r="B140" s="481"/>
      <c r="C140" s="481"/>
      <c r="D140" s="481"/>
      <c r="E140" s="481"/>
      <c r="F140" s="481"/>
      <c r="G140" s="481"/>
      <c r="H140" s="481"/>
      <c r="I140" s="146">
        <f>SUM(I138:I139)</f>
        <v>0.11412000000000001</v>
      </c>
      <c r="J140" s="144">
        <f>SUM(J138+J139)</f>
        <v>274.70999999999998</v>
      </c>
    </row>
    <row r="141" spans="1:258" s="5" customFormat="1" ht="14.65" customHeight="1">
      <c r="A141" s="482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258" ht="28.35" customHeight="1">
      <c r="A142" s="171"/>
      <c r="B142" s="170"/>
      <c r="C142" s="170"/>
      <c r="D142" s="170"/>
      <c r="E142" s="170"/>
      <c r="F142" s="170"/>
      <c r="G142" s="170"/>
      <c r="H142" s="170"/>
      <c r="I142" s="170"/>
      <c r="J142" s="16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28.35" customHeight="1">
      <c r="A143" s="507" t="s">
        <v>187</v>
      </c>
      <c r="B143" s="508"/>
      <c r="C143" s="508"/>
      <c r="D143" s="508"/>
      <c r="E143" s="508"/>
      <c r="F143" s="508"/>
      <c r="G143" s="508"/>
      <c r="H143" s="508"/>
      <c r="I143" s="508"/>
      <c r="J143" s="50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8.399999999999999" customHeight="1">
      <c r="A144" s="24">
        <v>5</v>
      </c>
      <c r="B144" s="396" t="s">
        <v>188</v>
      </c>
      <c r="C144" s="451"/>
      <c r="D144" s="451"/>
      <c r="E144" s="451"/>
      <c r="F144" s="451"/>
      <c r="G144" s="451"/>
      <c r="H144" s="451"/>
      <c r="I144" s="510"/>
      <c r="J144" s="24" t="s">
        <v>90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45</v>
      </c>
      <c r="B145" s="299" t="s">
        <v>189</v>
      </c>
      <c r="C145" s="300"/>
      <c r="D145" s="300"/>
      <c r="E145" s="300"/>
      <c r="F145" s="300"/>
      <c r="G145" s="300"/>
      <c r="H145" s="300"/>
      <c r="I145" s="511"/>
      <c r="J145" s="52">
        <f>'Materiais e Uniforme Limpeza'!F14</f>
        <v>64.924166666666665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47</v>
      </c>
      <c r="B146" s="405" t="s">
        <v>190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Limpeza'!F53</f>
        <v>492.14500000000004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191</v>
      </c>
      <c r="B147" s="405" t="s">
        <v>192</v>
      </c>
      <c r="C147" s="512"/>
      <c r="D147" s="512"/>
      <c r="E147" s="512"/>
      <c r="F147" s="512"/>
      <c r="G147" s="512"/>
      <c r="H147" s="512"/>
      <c r="I147" s="513"/>
      <c r="J147" s="102">
        <f>'Materiais e Uniforme Limpeza'!F65</f>
        <v>189.39428571428576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899999999999999" customHeight="1">
      <c r="A148" s="23" t="s">
        <v>50</v>
      </c>
      <c r="B148" s="412" t="s">
        <v>193</v>
      </c>
      <c r="C148" s="413"/>
      <c r="D148" s="413"/>
      <c r="E148" s="413"/>
      <c r="F148" s="413"/>
      <c r="G148" s="413"/>
      <c r="H148" s="413"/>
      <c r="I148" s="514"/>
      <c r="J148" s="53">
        <f>'Materiais e Uniforme Limpeza'!F96</f>
        <v>69.327222222222233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16.350000000000001" customHeight="1">
      <c r="A149" s="23" t="s">
        <v>53</v>
      </c>
      <c r="B149" s="299" t="s">
        <v>295</v>
      </c>
      <c r="C149" s="300"/>
      <c r="D149" s="300"/>
      <c r="E149" s="300"/>
      <c r="F149" s="300"/>
      <c r="G149" s="300"/>
      <c r="H149" s="300"/>
      <c r="I149" s="511"/>
      <c r="J149" s="53">
        <f>'Materiais e Uniforme Limpeza'!F105</f>
        <v>378.63833333333332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18" t="s">
        <v>195</v>
      </c>
      <c r="B150" s="419"/>
      <c r="C150" s="419"/>
      <c r="D150" s="419"/>
      <c r="E150" s="419"/>
      <c r="F150" s="419"/>
      <c r="G150" s="419"/>
      <c r="H150" s="419"/>
      <c r="I150" s="497"/>
      <c r="J150" s="54">
        <f>ROUND(SUM(J145:J149),2)</f>
        <v>1194.43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ht="28.35" customHeight="1">
      <c r="A151" s="498" t="s">
        <v>196</v>
      </c>
      <c r="B151" s="499"/>
      <c r="C151" s="499"/>
      <c r="D151" s="499"/>
      <c r="E151" s="499"/>
      <c r="F151" s="499"/>
      <c r="G151" s="499"/>
      <c r="H151" s="499"/>
      <c r="I151" s="499"/>
      <c r="J151" s="50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</row>
    <row r="152" spans="1:258" s="5" customFormat="1" ht="29.25" customHeight="1">
      <c r="A152" s="501" t="s">
        <v>197</v>
      </c>
      <c r="B152" s="502"/>
      <c r="C152" s="502"/>
      <c r="D152" s="502"/>
      <c r="E152" s="502"/>
      <c r="F152" s="502"/>
      <c r="G152" s="502"/>
      <c r="H152" s="502"/>
      <c r="I152" s="502"/>
      <c r="J152" s="503"/>
    </row>
    <row r="153" spans="1:258" ht="18" customHeight="1">
      <c r="A153" s="24">
        <v>6</v>
      </c>
      <c r="B153" s="442" t="s">
        <v>198</v>
      </c>
      <c r="C153" s="443"/>
      <c r="D153" s="443"/>
      <c r="E153" s="443"/>
      <c r="F153" s="443"/>
      <c r="G153" s="443"/>
      <c r="H153" s="444"/>
      <c r="I153" s="24" t="s">
        <v>89</v>
      </c>
      <c r="J153" s="55" t="s">
        <v>90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40.5" customHeight="1">
      <c r="A154" s="504" t="s">
        <v>199</v>
      </c>
      <c r="B154" s="505"/>
      <c r="C154" s="505"/>
      <c r="D154" s="505"/>
      <c r="E154" s="505"/>
      <c r="F154" s="505"/>
      <c r="G154" s="505"/>
      <c r="H154" s="506"/>
      <c r="I154" s="56" t="s">
        <v>131</v>
      </c>
      <c r="J154" s="57">
        <f>SUM(J50+J96+J106+J140+J150)</f>
        <v>5587.2300000000005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15.75" customHeight="1">
      <c r="A155" s="23" t="s">
        <v>45</v>
      </c>
      <c r="B155" s="412" t="s">
        <v>200</v>
      </c>
      <c r="C155" s="413"/>
      <c r="D155" s="413"/>
      <c r="E155" s="413"/>
      <c r="F155" s="413"/>
      <c r="G155" s="413"/>
      <c r="H155" s="514"/>
      <c r="I155" s="37">
        <v>0.05</v>
      </c>
      <c r="J155" s="27">
        <f>ROUND(I155*J154,2)</f>
        <v>279.36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37.5" customHeight="1">
      <c r="A156" s="504" t="s">
        <v>201</v>
      </c>
      <c r="B156" s="505"/>
      <c r="C156" s="505"/>
      <c r="D156" s="505"/>
      <c r="E156" s="505"/>
      <c r="F156" s="505"/>
      <c r="G156" s="505"/>
      <c r="H156" s="506"/>
      <c r="I156" s="58" t="s">
        <v>131</v>
      </c>
      <c r="J156" s="57">
        <f>SUM(J50+J96+J106+J140+J150+J155)</f>
        <v>5866.59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15.75" customHeight="1">
      <c r="A157" s="23" t="s">
        <v>47</v>
      </c>
      <c r="B157" s="412" t="s">
        <v>202</v>
      </c>
      <c r="C157" s="413"/>
      <c r="D157" s="413"/>
      <c r="E157" s="413"/>
      <c r="F157" s="413"/>
      <c r="G157" s="413"/>
      <c r="H157" s="514"/>
      <c r="I157" s="37">
        <v>6.7900000000000002E-2</v>
      </c>
      <c r="J157" s="27">
        <f>ROUND(I157*J156,2)</f>
        <v>398.34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45" customHeight="1">
      <c r="A158" s="504" t="s">
        <v>203</v>
      </c>
      <c r="B158" s="505"/>
      <c r="C158" s="505"/>
      <c r="D158" s="505"/>
      <c r="E158" s="505"/>
      <c r="F158" s="505"/>
      <c r="G158" s="505"/>
      <c r="H158" s="506"/>
      <c r="I158" s="58" t="s">
        <v>131</v>
      </c>
      <c r="J158" s="57">
        <f>SUM(J50+J96+J106+J140+J150+J155+J157)</f>
        <v>6264.93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 t="s">
        <v>50</v>
      </c>
      <c r="B159" s="412" t="s">
        <v>204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15.75" customHeight="1">
      <c r="A160" s="23"/>
      <c r="B160" s="412" t="s">
        <v>205</v>
      </c>
      <c r="C160" s="413"/>
      <c r="D160" s="413"/>
      <c r="E160" s="413"/>
      <c r="F160" s="413"/>
      <c r="G160" s="413"/>
      <c r="H160" s="514"/>
      <c r="I160" s="46" t="s">
        <v>131</v>
      </c>
      <c r="J160" s="42" t="s">
        <v>131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3.85" customHeight="1">
      <c r="A161" s="23"/>
      <c r="B161" s="473" t="s">
        <v>206</v>
      </c>
      <c r="C161" s="315"/>
      <c r="D161" s="315"/>
      <c r="E161" s="315"/>
      <c r="F161" s="315"/>
      <c r="G161" s="315"/>
      <c r="H161" s="301"/>
      <c r="I161" s="59">
        <v>0.03</v>
      </c>
      <c r="J161" s="27">
        <f>ROUND(($J$158/(1-$I$168))*I161,2)</f>
        <v>205.74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25.35" customHeight="1">
      <c r="A162" s="23"/>
      <c r="B162" s="473" t="s">
        <v>207</v>
      </c>
      <c r="C162" s="315"/>
      <c r="D162" s="315"/>
      <c r="E162" s="315"/>
      <c r="F162" s="315"/>
      <c r="G162" s="315"/>
      <c r="H162" s="301"/>
      <c r="I162" s="59">
        <v>6.4999999999999997E-3</v>
      </c>
      <c r="J162" s="27">
        <f>ROUND(($J$158/(1-$I$168))*I162,2)</f>
        <v>44.58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208</v>
      </c>
      <c r="C163" s="300"/>
      <c r="D163" s="300"/>
      <c r="E163" s="300"/>
      <c r="F163" s="300"/>
      <c r="G163" s="300"/>
      <c r="H163" s="511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8" customHeight="1">
      <c r="A164" s="23"/>
      <c r="B164" s="299" t="s">
        <v>209</v>
      </c>
      <c r="C164" s="299"/>
      <c r="D164" s="299"/>
      <c r="E164" s="299"/>
      <c r="F164" s="299"/>
      <c r="G164" s="299"/>
      <c r="H164" s="299"/>
      <c r="I164" s="45" t="s">
        <v>131</v>
      </c>
      <c r="J164" s="42" t="s">
        <v>131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" customHeight="1">
      <c r="A165" s="23"/>
      <c r="B165" s="377" t="s">
        <v>210</v>
      </c>
      <c r="C165" s="377"/>
      <c r="D165" s="377"/>
      <c r="E165" s="377"/>
      <c r="F165" s="377"/>
      <c r="G165" s="377"/>
      <c r="H165" s="377"/>
      <c r="I165" s="59">
        <f>'Valores da CCT e Decretos '!C26</f>
        <v>0.05</v>
      </c>
      <c r="J165" s="27">
        <f>ROUND(($J$158/(1-$I$168))*I165,2)</f>
        <v>342.91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15.75" customHeight="1">
      <c r="A166" s="397" t="s">
        <v>211</v>
      </c>
      <c r="B166" s="397"/>
      <c r="C166" s="397"/>
      <c r="D166" s="397"/>
      <c r="E166" s="397"/>
      <c r="F166" s="397"/>
      <c r="G166" s="397"/>
      <c r="H166" s="397"/>
      <c r="I166" s="397"/>
      <c r="J166" s="40">
        <f>SUM(J155+J157+J161+J162+J165)</f>
        <v>1270.93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6.75" customHeight="1">
      <c r="A167" s="394"/>
      <c r="B167" s="394"/>
      <c r="C167" s="394"/>
      <c r="D167" s="394"/>
      <c r="E167" s="394"/>
      <c r="F167" s="394"/>
      <c r="G167" s="394"/>
      <c r="H167" s="394"/>
      <c r="I167" s="394"/>
      <c r="J167" s="394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5.75" customHeight="1">
      <c r="A168" s="398" t="s">
        <v>212</v>
      </c>
      <c r="B168" s="398"/>
      <c r="C168" s="398"/>
      <c r="D168" s="398"/>
      <c r="E168" s="398"/>
      <c r="F168" s="398"/>
      <c r="G168" s="398"/>
      <c r="H168" s="398"/>
      <c r="I168" s="60">
        <f>SUM(I161:I165)</f>
        <v>8.6499999999999994E-2</v>
      </c>
      <c r="J168" s="52">
        <f>SUM(J161:J165)</f>
        <v>593.23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.75" customHeight="1">
      <c r="A169" s="399" t="s">
        <v>213</v>
      </c>
      <c r="B169" s="399"/>
      <c r="C169" s="400" t="s">
        <v>214</v>
      </c>
      <c r="D169" s="400"/>
      <c r="E169" s="400"/>
      <c r="F169" s="400"/>
      <c r="G169" s="400"/>
      <c r="H169" s="400"/>
      <c r="I169" s="400"/>
      <c r="J169" s="40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2" customHeight="1">
      <c r="A170" s="399"/>
      <c r="B170" s="399"/>
      <c r="C170" s="401" t="s">
        <v>215</v>
      </c>
      <c r="D170" s="401"/>
      <c r="E170" s="401"/>
      <c r="F170" s="401"/>
      <c r="G170" s="401"/>
      <c r="H170" s="401"/>
      <c r="I170" s="401"/>
      <c r="J170" s="401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13.5" customHeight="1">
      <c r="A171" s="399"/>
      <c r="B171" s="399"/>
      <c r="C171" s="402" t="s">
        <v>216</v>
      </c>
      <c r="D171" s="402"/>
      <c r="E171" s="402"/>
      <c r="F171" s="402"/>
      <c r="G171" s="402"/>
      <c r="H171" s="402"/>
      <c r="I171" s="402"/>
      <c r="J171" s="402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6.75" customHeight="1">
      <c r="A172" s="393"/>
      <c r="B172" s="393"/>
      <c r="C172" s="393"/>
      <c r="D172" s="393"/>
      <c r="E172" s="393"/>
      <c r="F172" s="393"/>
      <c r="G172" s="393"/>
      <c r="H172" s="393"/>
      <c r="I172" s="393"/>
      <c r="J172" s="393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32.25" customHeight="1">
      <c r="A173" s="377" t="s">
        <v>217</v>
      </c>
      <c r="B173" s="377"/>
      <c r="C173" s="377"/>
      <c r="D173" s="377"/>
      <c r="E173" s="377"/>
      <c r="F173" s="377"/>
      <c r="G173" s="377"/>
      <c r="H173" s="377"/>
      <c r="I173" s="377"/>
      <c r="J173" s="37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5.25" customHeight="1">
      <c r="A174" s="394"/>
      <c r="B174" s="394"/>
      <c r="C174" s="394"/>
      <c r="D174" s="394"/>
      <c r="E174" s="394"/>
      <c r="F174" s="394"/>
      <c r="G174" s="394"/>
      <c r="H174" s="394"/>
      <c r="I174" s="394"/>
      <c r="J174" s="394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29.1" customHeight="1">
      <c r="A175" s="395" t="s">
        <v>218</v>
      </c>
      <c r="B175" s="395"/>
      <c r="C175" s="395"/>
      <c r="D175" s="395"/>
      <c r="E175" s="395"/>
      <c r="F175" s="395"/>
      <c r="G175" s="395"/>
      <c r="H175" s="395"/>
      <c r="I175" s="395"/>
      <c r="J175" s="39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396" t="s">
        <v>219</v>
      </c>
      <c r="B176" s="396"/>
      <c r="C176" s="396"/>
      <c r="D176" s="396"/>
      <c r="E176" s="396"/>
      <c r="F176" s="396"/>
      <c r="G176" s="396"/>
      <c r="H176" s="396"/>
      <c r="I176" s="396"/>
      <c r="J176" s="11" t="s">
        <v>90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45</v>
      </c>
      <c r="B177" s="300" t="s">
        <v>220</v>
      </c>
      <c r="C177" s="300"/>
      <c r="D177" s="300"/>
      <c r="E177" s="300"/>
      <c r="F177" s="300"/>
      <c r="G177" s="300"/>
      <c r="H177" s="300"/>
      <c r="I177" s="300"/>
      <c r="J177" s="12">
        <f>J50</f>
        <v>1984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47</v>
      </c>
      <c r="B178" s="300" t="s">
        <v>221</v>
      </c>
      <c r="C178" s="300"/>
      <c r="D178" s="300"/>
      <c r="E178" s="300"/>
      <c r="F178" s="300"/>
      <c r="G178" s="300"/>
      <c r="H178" s="300"/>
      <c r="I178" s="300"/>
      <c r="J178" s="12">
        <f>J96</f>
        <v>1981.0200000000002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50</v>
      </c>
      <c r="B179" s="300" t="s">
        <v>222</v>
      </c>
      <c r="C179" s="300"/>
      <c r="D179" s="300"/>
      <c r="E179" s="300"/>
      <c r="F179" s="300"/>
      <c r="G179" s="300"/>
      <c r="H179" s="300"/>
      <c r="I179" s="300"/>
      <c r="J179" s="12">
        <f>J106</f>
        <v>153.07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53</v>
      </c>
      <c r="B180" s="300" t="s">
        <v>223</v>
      </c>
      <c r="C180" s="300"/>
      <c r="D180" s="300"/>
      <c r="E180" s="300"/>
      <c r="F180" s="300"/>
      <c r="G180" s="300"/>
      <c r="H180" s="300"/>
      <c r="I180" s="300"/>
      <c r="J180" s="12">
        <f>J140</f>
        <v>274.70999999999998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61" t="s">
        <v>95</v>
      </c>
      <c r="B181" s="316" t="s">
        <v>224</v>
      </c>
      <c r="C181" s="316"/>
      <c r="D181" s="316"/>
      <c r="E181" s="316"/>
      <c r="F181" s="316"/>
      <c r="G181" s="316"/>
      <c r="H181" s="316"/>
      <c r="I181" s="316"/>
      <c r="J181" s="12">
        <f>J150</f>
        <v>1194.43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387" t="s">
        <v>225</v>
      </c>
      <c r="B182" s="387"/>
      <c r="C182" s="387"/>
      <c r="D182" s="387"/>
      <c r="E182" s="387"/>
      <c r="F182" s="387"/>
      <c r="G182" s="387"/>
      <c r="H182" s="387"/>
      <c r="I182" s="387"/>
      <c r="J182" s="62">
        <f>SUM(J177:J181)</f>
        <v>5587.2300000000005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" customHeight="1">
      <c r="A183" s="63" t="s">
        <v>97</v>
      </c>
      <c r="B183" s="300" t="s">
        <v>226</v>
      </c>
      <c r="C183" s="300"/>
      <c r="D183" s="300"/>
      <c r="E183" s="300"/>
      <c r="F183" s="300"/>
      <c r="G183" s="300"/>
      <c r="H183" s="300"/>
      <c r="I183" s="300"/>
      <c r="J183" s="12">
        <f>J166</f>
        <v>1270.93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.6" customHeight="1">
      <c r="A184" s="387" t="s">
        <v>227</v>
      </c>
      <c r="B184" s="387"/>
      <c r="C184" s="387"/>
      <c r="D184" s="387"/>
      <c r="E184" s="387"/>
      <c r="F184" s="387"/>
      <c r="G184" s="387"/>
      <c r="H184" s="387"/>
      <c r="I184" s="387"/>
      <c r="J184" s="62">
        <f>SUM(J182:J183)</f>
        <v>6858.1600000000008</v>
      </c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64"/>
      <c r="B185" s="64"/>
      <c r="C185" s="64"/>
      <c r="D185" s="64"/>
      <c r="E185" s="64"/>
      <c r="F185" s="64"/>
      <c r="G185" s="64"/>
      <c r="H185" s="64"/>
      <c r="I185" s="65"/>
      <c r="J185" s="66"/>
      <c r="K185" s="13"/>
      <c r="L185" s="67"/>
      <c r="M185" s="13"/>
      <c r="N185" s="68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 ht="15" customHeight="1">
      <c r="A186" s="388"/>
      <c r="B186" s="388"/>
      <c r="C186" s="388"/>
      <c r="D186" s="388"/>
      <c r="E186" s="388"/>
      <c r="F186" s="388"/>
      <c r="G186" s="388"/>
      <c r="H186" s="388"/>
      <c r="I186" s="389"/>
      <c r="J186" s="389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>
      <c r="A187" s="5"/>
      <c r="B187" s="5"/>
      <c r="C187" s="5"/>
      <c r="D187" s="5"/>
      <c r="E187" s="5"/>
      <c r="F187" s="5"/>
      <c r="G187" s="5"/>
      <c r="H187" s="5"/>
      <c r="I187" s="5"/>
      <c r="J187" s="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 ht="15.75">
      <c r="A188" s="390" t="s">
        <v>228</v>
      </c>
      <c r="B188" s="390"/>
      <c r="C188" s="390"/>
      <c r="D188" s="390"/>
      <c r="E188" s="390"/>
      <c r="F188" s="390"/>
      <c r="G188" s="390"/>
      <c r="H188" s="390"/>
      <c r="I188" s="390"/>
      <c r="J188" s="39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>
      <c r="A189" s="69"/>
      <c r="B189" s="69"/>
      <c r="C189" s="69"/>
      <c r="D189" s="69"/>
      <c r="E189" s="69"/>
      <c r="F189" s="69"/>
      <c r="G189" s="69"/>
      <c r="H189" s="69"/>
      <c r="I189" s="69"/>
      <c r="J189" s="7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3.5" customHeight="1">
      <c r="A190" s="391" t="s">
        <v>229</v>
      </c>
      <c r="B190" s="391"/>
      <c r="C190" s="391"/>
      <c r="D190" s="391"/>
      <c r="E190" s="391"/>
      <c r="F190" s="391"/>
      <c r="G190" s="391"/>
      <c r="H190" s="391"/>
      <c r="I190" s="391"/>
      <c r="J190" s="391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14.1" customHeight="1">
      <c r="A191" s="392" t="s">
        <v>230</v>
      </c>
      <c r="B191" s="392"/>
      <c r="C191" s="392"/>
      <c r="D191" s="392"/>
      <c r="E191" s="392"/>
      <c r="F191" s="392"/>
      <c r="G191" s="392"/>
      <c r="H191" s="392"/>
      <c r="I191" s="392"/>
      <c r="J191" s="392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37.35" customHeight="1">
      <c r="A192" s="295" t="s">
        <v>231</v>
      </c>
      <c r="B192" s="295"/>
      <c r="C192" s="296" t="s">
        <v>232</v>
      </c>
      <c r="D192" s="296"/>
      <c r="E192" s="296" t="s">
        <v>233</v>
      </c>
      <c r="F192" s="296"/>
      <c r="G192" s="11"/>
      <c r="H192" s="296" t="s">
        <v>234</v>
      </c>
      <c r="I192" s="296"/>
      <c r="J192" s="29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335" t="s">
        <v>237</v>
      </c>
      <c r="B193" s="335"/>
      <c r="C193" s="336" t="s">
        <v>238</v>
      </c>
      <c r="D193" s="336"/>
      <c r="E193" s="334">
        <f>J184</f>
        <v>6858.1600000000008</v>
      </c>
      <c r="F193" s="334"/>
      <c r="G193" s="164"/>
      <c r="H193" s="332">
        <f>ROUND((1/1200)*E193,2)</f>
        <v>5.72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29.25" customHeight="1">
      <c r="A194" s="297" t="s">
        <v>308</v>
      </c>
      <c r="B194" s="298"/>
      <c r="C194" s="530" t="s">
        <v>309</v>
      </c>
      <c r="D194" s="311"/>
      <c r="E194" s="379">
        <f>J184</f>
        <v>6858.1600000000008</v>
      </c>
      <c r="F194" s="311"/>
      <c r="G194" s="164"/>
      <c r="H194" s="332">
        <f>ROUND((1/1500)*E194,2)</f>
        <v>4.57</v>
      </c>
      <c r="I194" s="332"/>
      <c r="J194" s="332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 ht="14.1" customHeight="1">
      <c r="A195" s="297" t="s">
        <v>239</v>
      </c>
      <c r="B195" s="298"/>
      <c r="C195" s="383" t="s">
        <v>240</v>
      </c>
      <c r="D195" s="384"/>
      <c r="E195" s="334">
        <f>J184</f>
        <v>6858.1600000000008</v>
      </c>
      <c r="F195" s="334"/>
      <c r="G195" s="164"/>
      <c r="H195" s="332">
        <f>ROUND((1/300)*E195,2)</f>
        <v>22.86</v>
      </c>
      <c r="I195" s="332"/>
      <c r="J195" s="332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 ht="14.1" customHeight="1">
      <c r="A196" s="297"/>
      <c r="B196" s="298"/>
      <c r="C196" s="383"/>
      <c r="D196" s="311"/>
      <c r="E196" s="379"/>
      <c r="F196" s="311"/>
      <c r="G196" s="163"/>
      <c r="H196" s="385"/>
      <c r="I196" s="310"/>
      <c r="J196" s="311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>
      <c r="A197" s="337"/>
      <c r="B197" s="337"/>
      <c r="C197" s="337"/>
      <c r="D197" s="337"/>
      <c r="E197" s="337"/>
      <c r="F197" s="337"/>
      <c r="G197" s="165"/>
      <c r="H197" s="338"/>
      <c r="I197" s="338"/>
      <c r="J197" s="33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>
      <c r="A198" s="339"/>
      <c r="B198" s="339"/>
      <c r="C198" s="339"/>
      <c r="D198" s="339"/>
      <c r="E198" s="339"/>
      <c r="F198" s="339"/>
      <c r="G198" s="339"/>
      <c r="H198" s="339"/>
      <c r="I198" s="339"/>
      <c r="J198" s="339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17.100000000000001" customHeight="1">
      <c r="A199" s="341" t="s">
        <v>241</v>
      </c>
      <c r="B199" s="341"/>
      <c r="C199" s="341"/>
      <c r="D199" s="341"/>
      <c r="E199" s="341"/>
      <c r="F199" s="341"/>
      <c r="G199" s="341"/>
      <c r="H199" s="341"/>
      <c r="I199" s="341"/>
      <c r="J199" s="341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 ht="37.35" customHeight="1">
      <c r="A200" s="295" t="s">
        <v>231</v>
      </c>
      <c r="B200" s="295"/>
      <c r="C200" s="296" t="s">
        <v>242</v>
      </c>
      <c r="D200" s="296"/>
      <c r="E200" s="296" t="s">
        <v>243</v>
      </c>
      <c r="F200" s="296"/>
      <c r="G200" s="11"/>
      <c r="H200" s="296" t="s">
        <v>234</v>
      </c>
      <c r="I200" s="296"/>
      <c r="J200" s="29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 ht="38.25" customHeight="1">
      <c r="A201" s="377" t="s">
        <v>244</v>
      </c>
      <c r="B201" s="377"/>
      <c r="C201" s="378" t="s">
        <v>245</v>
      </c>
      <c r="D201" s="378"/>
      <c r="E201" s="334">
        <f>J184</f>
        <v>6858.1600000000008</v>
      </c>
      <c r="F201" s="334"/>
      <c r="G201" s="172"/>
      <c r="H201" s="379">
        <f>ROUND((1/2700)*E201,2)</f>
        <v>2.54</v>
      </c>
      <c r="I201" s="379"/>
      <c r="J201" s="33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38.25" customHeight="1">
      <c r="A202" s="473" t="s">
        <v>310</v>
      </c>
      <c r="B202" s="301"/>
      <c r="C202" s="383" t="s">
        <v>311</v>
      </c>
      <c r="D202" s="311"/>
      <c r="E202" s="379">
        <f>J184</f>
        <v>6858.1600000000008</v>
      </c>
      <c r="F202" s="311"/>
      <c r="G202" s="172"/>
      <c r="H202" s="379">
        <f>ROUND((1/9000)*E202,2)</f>
        <v>0.76</v>
      </c>
      <c r="I202" s="379"/>
      <c r="J202" s="33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 ht="38.25" customHeight="1">
      <c r="A203" s="473" t="s">
        <v>312</v>
      </c>
      <c r="B203" s="301"/>
      <c r="C203" s="383" t="s">
        <v>245</v>
      </c>
      <c r="D203" s="311"/>
      <c r="E203" s="379">
        <f>J184</f>
        <v>6858.1600000000008</v>
      </c>
      <c r="F203" s="311"/>
      <c r="G203" s="172"/>
      <c r="H203" s="379">
        <f>ROUND((1/2700)*E203,2)</f>
        <v>2.54</v>
      </c>
      <c r="I203" s="379"/>
      <c r="J203" s="334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>
      <c r="A204" s="380"/>
      <c r="B204" s="380"/>
      <c r="C204" s="380"/>
      <c r="D204" s="380"/>
      <c r="E204" s="380"/>
      <c r="F204" s="380"/>
      <c r="G204" s="168"/>
      <c r="H204" s="338"/>
      <c r="I204" s="338"/>
      <c r="J204" s="33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>
      <c r="A205" s="381"/>
      <c r="B205" s="381"/>
      <c r="C205" s="381"/>
      <c r="D205" s="381"/>
      <c r="E205" s="381"/>
      <c r="F205" s="381"/>
      <c r="G205" s="381"/>
      <c r="H205" s="381"/>
      <c r="I205" s="381"/>
      <c r="J205" s="381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13.5" customHeight="1">
      <c r="A206" s="382" t="s">
        <v>246</v>
      </c>
      <c r="B206" s="382"/>
      <c r="C206" s="382"/>
      <c r="D206" s="382"/>
      <c r="E206" s="382"/>
      <c r="F206" s="382"/>
      <c r="G206" s="382"/>
      <c r="H206" s="382"/>
      <c r="I206" s="382"/>
      <c r="J206" s="382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>
      <c r="A207" s="382"/>
      <c r="B207" s="382"/>
      <c r="C207" s="382"/>
      <c r="D207" s="382"/>
      <c r="E207" s="382"/>
      <c r="F207" s="382"/>
      <c r="G207" s="382"/>
      <c r="H207" s="382"/>
      <c r="I207" s="382"/>
      <c r="J207" s="382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 ht="73.150000000000006" customHeight="1">
      <c r="A208" s="72" t="s">
        <v>231</v>
      </c>
      <c r="B208" s="11" t="s">
        <v>247</v>
      </c>
      <c r="C208" s="11" t="s">
        <v>248</v>
      </c>
      <c r="D208" s="296" t="s">
        <v>249</v>
      </c>
      <c r="E208" s="296"/>
      <c r="F208" s="11" t="s">
        <v>250</v>
      </c>
      <c r="G208" s="11"/>
      <c r="H208" s="11" t="s">
        <v>251</v>
      </c>
      <c r="I208" s="296" t="s">
        <v>252</v>
      </c>
      <c r="J208" s="29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 ht="63" customHeight="1">
      <c r="A209" s="71" t="s">
        <v>253</v>
      </c>
      <c r="B209" s="74" t="s">
        <v>254</v>
      </c>
      <c r="C209" s="75" t="s">
        <v>255</v>
      </c>
      <c r="D209" s="333" t="s">
        <v>537</v>
      </c>
      <c r="E209" s="333"/>
      <c r="F209" s="73">
        <f>ROUND((1/160)*16*(1/171.6),7)</f>
        <v>5.8279999999999996E-4</v>
      </c>
      <c r="G209" s="73"/>
      <c r="H209" s="57">
        <f>J184</f>
        <v>6858.1600000000008</v>
      </c>
      <c r="I209" s="334">
        <f>ROUND(F209*H209,2)</f>
        <v>4</v>
      </c>
      <c r="J209" s="33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 ht="63" customHeight="1">
      <c r="A210" s="71" t="s">
        <v>301</v>
      </c>
      <c r="B210" s="74" t="s">
        <v>257</v>
      </c>
      <c r="C210" s="75" t="s">
        <v>255</v>
      </c>
      <c r="D210" s="521" t="s">
        <v>537</v>
      </c>
      <c r="E210" s="304"/>
      <c r="F210" s="73">
        <f>ROUND((1/380)*16*(1/171.6),7)</f>
        <v>2.454E-4</v>
      </c>
      <c r="G210" s="73"/>
      <c r="H210" s="57">
        <f>J184</f>
        <v>6858.1600000000008</v>
      </c>
      <c r="I210" s="334">
        <f>ROUND(F210*H210,2)</f>
        <v>1.68</v>
      </c>
      <c r="J210" s="33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56.45" customHeight="1">
      <c r="A211" s="99" t="s">
        <v>256</v>
      </c>
      <c r="B211" s="100" t="s">
        <v>257</v>
      </c>
      <c r="C211" s="56" t="s">
        <v>255</v>
      </c>
      <c r="D211" s="333" t="s">
        <v>537</v>
      </c>
      <c r="E211" s="333"/>
      <c r="F211" s="73">
        <f>ROUND((1/380)*16*(1/171.6),7)</f>
        <v>2.454E-4</v>
      </c>
      <c r="G211" s="73"/>
      <c r="H211" s="57">
        <f>J184</f>
        <v>6858.1600000000008</v>
      </c>
      <c r="I211" s="334">
        <f>ROUND(F211*H211,2)</f>
        <v>1.68</v>
      </c>
      <c r="J211" s="334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75"/>
      <c r="B212" s="375"/>
      <c r="C212" s="375"/>
      <c r="D212" s="375"/>
      <c r="E212" s="375"/>
      <c r="F212" s="375"/>
      <c r="G212" s="375"/>
      <c r="H212" s="375"/>
      <c r="I212" s="376"/>
      <c r="J212" s="37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 t="s">
        <v>258</v>
      </c>
      <c r="B213" s="365"/>
      <c r="C213" s="365"/>
      <c r="D213" s="365"/>
      <c r="E213" s="365"/>
      <c r="F213" s="365"/>
      <c r="G213" s="365"/>
      <c r="H213" s="365"/>
      <c r="I213" s="365"/>
      <c r="J213" s="36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>
      <c r="A214" s="365"/>
      <c r="B214" s="365"/>
      <c r="C214" s="365"/>
      <c r="D214" s="365"/>
      <c r="E214" s="365"/>
      <c r="F214" s="365"/>
      <c r="G214" s="365"/>
      <c r="H214" s="365"/>
      <c r="I214" s="365"/>
      <c r="J214" s="36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 ht="25.35" customHeight="1">
      <c r="A215" s="366" t="s">
        <v>259</v>
      </c>
      <c r="B215" s="366"/>
      <c r="C215" s="366"/>
      <c r="D215" s="367" t="s">
        <v>260</v>
      </c>
      <c r="E215" s="367"/>
      <c r="F215" s="76" t="s">
        <v>261</v>
      </c>
      <c r="G215" s="76"/>
      <c r="H215" s="296" t="s">
        <v>262</v>
      </c>
      <c r="I215" s="296"/>
      <c r="J215" s="29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>
      <c r="A216" s="365" t="s">
        <v>264</v>
      </c>
      <c r="B216" s="365"/>
      <c r="C216" s="365"/>
      <c r="D216" s="356">
        <f>H193</f>
        <v>5.72</v>
      </c>
      <c r="E216" s="356"/>
      <c r="F216" s="106">
        <f>I14</f>
        <v>1558.3</v>
      </c>
      <c r="G216" s="173"/>
      <c r="H216" s="368">
        <f>D216*F216</f>
        <v>8913.4759999999987</v>
      </c>
      <c r="I216" s="370"/>
      <c r="J216" s="371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30.75" customHeight="1">
      <c r="A217" s="526" t="s">
        <v>313</v>
      </c>
      <c r="B217" s="527"/>
      <c r="C217" s="298"/>
      <c r="D217" s="519">
        <f>H194</f>
        <v>4.57</v>
      </c>
      <c r="E217" s="520"/>
      <c r="F217" s="106">
        <f>I15</f>
        <v>0</v>
      </c>
      <c r="G217" s="173"/>
      <c r="H217" s="368">
        <f>D217*F217</f>
        <v>0</v>
      </c>
      <c r="I217" s="370"/>
      <c r="J217" s="371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>
      <c r="A218" s="365" t="s">
        <v>265</v>
      </c>
      <c r="B218" s="365"/>
      <c r="C218" s="365"/>
      <c r="D218" s="356">
        <f>H195</f>
        <v>22.86</v>
      </c>
      <c r="E218" s="356"/>
      <c r="F218" s="106">
        <f>I16</f>
        <v>86.13</v>
      </c>
      <c r="G218" s="173"/>
      <c r="H218" s="368">
        <f>D218*F218</f>
        <v>1968.9317999999998</v>
      </c>
      <c r="I218" s="370"/>
      <c r="J218" s="371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13.35" customHeight="1">
      <c r="A219" s="359" t="s">
        <v>64</v>
      </c>
      <c r="B219" s="359"/>
      <c r="C219" s="359"/>
      <c r="D219" s="359"/>
      <c r="E219" s="359"/>
      <c r="F219" s="78">
        <f>SUM(F216:F218)</f>
        <v>1644.4299999999998</v>
      </c>
      <c r="G219" s="78"/>
      <c r="H219" s="360">
        <f>SUM(H216:H218)</f>
        <v>10882.407799999999</v>
      </c>
      <c r="I219" s="360"/>
      <c r="J219" s="36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>
      <c r="A220" s="362"/>
      <c r="B220" s="362"/>
      <c r="C220" s="362"/>
      <c r="D220" s="362"/>
      <c r="E220" s="362"/>
      <c r="F220" s="362"/>
      <c r="G220" s="362"/>
      <c r="H220" s="362"/>
      <c r="I220" s="362"/>
      <c r="J220" s="362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30.75" customHeight="1">
      <c r="A221" s="363" t="s">
        <v>314</v>
      </c>
      <c r="B221" s="363"/>
      <c r="C221" s="363"/>
      <c r="D221" s="364">
        <f>H202</f>
        <v>0.76</v>
      </c>
      <c r="E221" s="364"/>
      <c r="F221" s="79">
        <f>I20</f>
        <v>610.04999999999995</v>
      </c>
      <c r="G221" s="79"/>
      <c r="H221" s="357">
        <f>ROUND(D221*F221,2)</f>
        <v>463.64</v>
      </c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29.25" customHeight="1">
      <c r="A222" s="526" t="s">
        <v>315</v>
      </c>
      <c r="B222" s="527"/>
      <c r="C222" s="298"/>
      <c r="D222" s="519">
        <f>H203</f>
        <v>2.54</v>
      </c>
      <c r="E222" s="520"/>
      <c r="F222" s="79">
        <f>I21</f>
        <v>1800</v>
      </c>
      <c r="G222" s="79"/>
      <c r="H222" s="357">
        <f>ROUND(D222*F222,2)</f>
        <v>4572</v>
      </c>
      <c r="I222" s="357"/>
      <c r="J222" s="35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 ht="13.35" customHeight="1">
      <c r="A223" s="359" t="s">
        <v>69</v>
      </c>
      <c r="B223" s="359"/>
      <c r="C223" s="359"/>
      <c r="D223" s="359"/>
      <c r="E223" s="359"/>
      <c r="F223" s="80">
        <f>SUM(F221:F222)</f>
        <v>2410.0500000000002</v>
      </c>
      <c r="G223" s="80"/>
      <c r="H223" s="360">
        <f>SUM(H221:H222)</f>
        <v>5035.6400000000003</v>
      </c>
      <c r="I223" s="360"/>
      <c r="J223" s="360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>
      <c r="A224" s="361"/>
      <c r="B224" s="361"/>
      <c r="C224" s="361"/>
      <c r="D224" s="361"/>
      <c r="E224" s="361"/>
      <c r="F224" s="361"/>
      <c r="G224" s="361"/>
      <c r="H224" s="361"/>
      <c r="I224" s="361"/>
      <c r="J224" s="361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28.35" customHeight="1">
      <c r="A225" s="355" t="s">
        <v>297</v>
      </c>
      <c r="B225" s="355"/>
      <c r="C225" s="355"/>
      <c r="D225" s="356">
        <f>I210</f>
        <v>1.68</v>
      </c>
      <c r="E225" s="356"/>
      <c r="F225" s="77">
        <f>I24</f>
        <v>767.6</v>
      </c>
      <c r="G225" s="77"/>
      <c r="H225" s="357">
        <f>ROUND((D225*F225),2)</f>
        <v>1289.57</v>
      </c>
      <c r="I225" s="357"/>
      <c r="J225" s="35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4.25" customHeight="1">
      <c r="A226" s="358" t="s">
        <v>268</v>
      </c>
      <c r="B226" s="358"/>
      <c r="C226" s="358"/>
      <c r="D226" s="356">
        <f>I211</f>
        <v>1.68</v>
      </c>
      <c r="E226" s="356"/>
      <c r="F226" s="77">
        <f>I25</f>
        <v>767.6</v>
      </c>
      <c r="G226" s="77"/>
      <c r="H226" s="357">
        <f>ROUND((D226*F226),2)</f>
        <v>1289.57</v>
      </c>
      <c r="I226" s="357"/>
      <c r="J226" s="357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27.75" customHeight="1">
      <c r="A227" s="516" t="s">
        <v>267</v>
      </c>
      <c r="B227" s="517"/>
      <c r="C227" s="518"/>
      <c r="D227" s="519">
        <f>I209</f>
        <v>4</v>
      </c>
      <c r="E227" s="520"/>
      <c r="F227" s="77">
        <f>I26</f>
        <v>0</v>
      </c>
      <c r="G227" s="77"/>
      <c r="H227" s="357">
        <f>ROUND((D227*F227),2)</f>
        <v>0</v>
      </c>
      <c r="I227" s="357"/>
      <c r="J227" s="35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3.35" customHeight="1">
      <c r="A228" s="359" t="s">
        <v>269</v>
      </c>
      <c r="B228" s="359"/>
      <c r="C228" s="359"/>
      <c r="D228" s="359"/>
      <c r="E228" s="359"/>
      <c r="F228" s="78">
        <f>SUM(F225:F226)</f>
        <v>1535.2</v>
      </c>
      <c r="G228" s="78"/>
      <c r="H228" s="360">
        <f>SUM(H225:J227)</f>
        <v>2579.14</v>
      </c>
      <c r="I228" s="360"/>
      <c r="J228" s="360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>
      <c r="A229" s="361"/>
      <c r="B229" s="361"/>
      <c r="C229" s="361"/>
      <c r="D229" s="361"/>
      <c r="E229" s="361"/>
      <c r="F229" s="361"/>
      <c r="G229" s="361"/>
      <c r="H229" s="361"/>
      <c r="I229" s="361"/>
      <c r="J229" s="361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24.95" customHeight="1">
      <c r="A230" s="340" t="s">
        <v>111</v>
      </c>
      <c r="B230" s="340"/>
      <c r="C230" s="340"/>
      <c r="D230" s="340"/>
      <c r="E230" s="340"/>
      <c r="F230" s="81">
        <f>F219+F223+F228</f>
        <v>5589.68</v>
      </c>
      <c r="G230" s="81"/>
      <c r="H230" s="342">
        <f>H219+H223+H228</f>
        <v>18497.1878</v>
      </c>
      <c r="I230" s="342"/>
      <c r="J230" s="342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4.1" customHeight="1">
      <c r="A231" s="343"/>
      <c r="B231" s="343"/>
      <c r="C231" s="343"/>
      <c r="D231" s="343"/>
      <c r="E231" s="343"/>
      <c r="F231" s="343"/>
      <c r="G231" s="343"/>
      <c r="H231" s="343"/>
      <c r="I231" s="343"/>
      <c r="J231" s="343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ht="18.75" customHeight="1">
      <c r="A232" s="344" t="s">
        <v>270</v>
      </c>
      <c r="B232" s="344"/>
      <c r="C232" s="344"/>
      <c r="D232" s="344"/>
      <c r="E232" s="344"/>
      <c r="F232" s="344"/>
      <c r="G232" s="166"/>
      <c r="H232" s="345">
        <f>H230</f>
        <v>18497.1878</v>
      </c>
      <c r="I232" s="345"/>
      <c r="J232" s="34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</row>
    <row r="233" spans="1:258" ht="8.25" customHeight="1">
      <c r="A233" s="349"/>
      <c r="B233" s="349"/>
      <c r="C233" s="349"/>
      <c r="D233" s="349"/>
      <c r="E233" s="349"/>
      <c r="F233" s="349"/>
      <c r="G233" s="349"/>
      <c r="H233" s="349"/>
      <c r="I233" s="349"/>
      <c r="J233" s="349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9.5" customHeight="1">
      <c r="A234" s="344" t="s">
        <v>271</v>
      </c>
      <c r="B234" s="344"/>
      <c r="C234" s="344"/>
      <c r="D234" s="344"/>
      <c r="E234" s="344"/>
      <c r="F234" s="344"/>
      <c r="G234" s="166"/>
      <c r="H234" s="352">
        <f>I11</f>
        <v>24</v>
      </c>
      <c r="I234" s="352"/>
      <c r="J234" s="352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8.25" customHeight="1">
      <c r="A235" s="353"/>
      <c r="B235" s="353"/>
      <c r="C235" s="353"/>
      <c r="D235" s="353"/>
      <c r="E235" s="353"/>
      <c r="F235" s="353"/>
      <c r="G235" s="353"/>
      <c r="H235" s="353"/>
      <c r="I235" s="353"/>
      <c r="J235" s="353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31.5" customHeight="1">
      <c r="A236" s="354" t="s">
        <v>272</v>
      </c>
      <c r="B236" s="354"/>
      <c r="C236" s="354"/>
      <c r="D236" s="354"/>
      <c r="E236" s="354"/>
      <c r="F236" s="354"/>
      <c r="G236" s="167"/>
      <c r="H236" s="317">
        <f>ROUND(H230*H234,2)</f>
        <v>443932.51</v>
      </c>
      <c r="I236" s="317"/>
      <c r="J236" s="31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4" customHeight="1">
      <c r="A237" s="318"/>
      <c r="B237" s="318"/>
      <c r="C237" s="318"/>
      <c r="D237" s="318"/>
      <c r="E237" s="318"/>
      <c r="F237" s="318"/>
      <c r="G237" s="318"/>
      <c r="H237" s="318"/>
      <c r="I237" s="318"/>
      <c r="J237" s="31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s="108" customFormat="1" ht="30" customHeight="1">
      <c r="A238" s="319" t="s">
        <v>273</v>
      </c>
      <c r="B238" s="319"/>
      <c r="C238" s="319"/>
      <c r="D238" s="319"/>
      <c r="E238" s="319"/>
      <c r="F238" s="319"/>
      <c r="G238" s="319"/>
      <c r="H238" s="319"/>
      <c r="I238" s="319"/>
      <c r="J238" s="319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107"/>
      <c r="AD238" s="107"/>
      <c r="AE238" s="107"/>
      <c r="AF238" s="107"/>
      <c r="AG238" s="107"/>
      <c r="AH238" s="107"/>
      <c r="AI238" s="107"/>
      <c r="AJ238" s="107"/>
      <c r="AK238" s="107"/>
      <c r="AL238" s="107"/>
      <c r="AM238" s="107"/>
      <c r="AN238" s="107"/>
      <c r="AO238" s="107"/>
      <c r="AP238" s="107"/>
      <c r="AQ238" s="107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  <c r="BI238" s="107"/>
      <c r="BJ238" s="107"/>
      <c r="BK238" s="107"/>
      <c r="BL238" s="107"/>
      <c r="BM238" s="107"/>
      <c r="BN238" s="107"/>
      <c r="BO238" s="107"/>
      <c r="BP238" s="107"/>
      <c r="BQ238" s="107"/>
      <c r="BR238" s="107"/>
      <c r="BS238" s="107"/>
      <c r="BT238" s="107"/>
      <c r="BU238" s="107"/>
      <c r="BV238" s="107"/>
      <c r="BW238" s="107"/>
      <c r="BX238" s="107"/>
      <c r="BY238" s="107"/>
      <c r="BZ238" s="107"/>
      <c r="CA238" s="107"/>
      <c r="CB238" s="107"/>
      <c r="CC238" s="107"/>
      <c r="CD238" s="107"/>
      <c r="CE238" s="107"/>
      <c r="CF238" s="107"/>
      <c r="CG238" s="107"/>
      <c r="CH238" s="107"/>
      <c r="CI238" s="107"/>
      <c r="CJ238" s="107"/>
      <c r="CK238" s="107"/>
      <c r="CL238" s="107"/>
      <c r="CM238" s="107"/>
      <c r="CN238" s="107"/>
      <c r="CO238" s="107"/>
      <c r="CP238" s="107"/>
      <c r="CQ238" s="107"/>
      <c r="CR238" s="107"/>
      <c r="CS238" s="107"/>
      <c r="CT238" s="107"/>
      <c r="CU238" s="107"/>
      <c r="CV238" s="107"/>
      <c r="CW238" s="107"/>
      <c r="CX238" s="107"/>
      <c r="CY238" s="107"/>
      <c r="CZ238" s="107"/>
      <c r="DA238" s="107"/>
      <c r="DB238" s="107"/>
      <c r="DC238" s="107"/>
      <c r="DD238" s="107"/>
      <c r="DE238" s="107"/>
      <c r="DF238" s="107"/>
      <c r="DG238" s="107"/>
      <c r="DH238" s="107"/>
      <c r="DI238" s="107"/>
      <c r="DJ238" s="107"/>
      <c r="DK238" s="107"/>
      <c r="DL238" s="107"/>
      <c r="DM238" s="107"/>
      <c r="DN238" s="107"/>
      <c r="DO238" s="107"/>
      <c r="DP238" s="107"/>
      <c r="DQ238" s="107"/>
      <c r="DR238" s="107"/>
      <c r="DS238" s="107"/>
      <c r="DT238" s="107"/>
      <c r="DU238" s="107"/>
      <c r="DV238" s="107"/>
      <c r="DW238" s="107"/>
      <c r="DX238" s="107"/>
      <c r="DY238" s="107"/>
      <c r="DZ238" s="107"/>
      <c r="EA238" s="107"/>
      <c r="EB238" s="107"/>
      <c r="EC238" s="107"/>
      <c r="ED238" s="107"/>
      <c r="EE238" s="107"/>
      <c r="EF238" s="107"/>
      <c r="EG238" s="107"/>
      <c r="EH238" s="107"/>
      <c r="EI238" s="107"/>
      <c r="EJ238" s="107"/>
      <c r="EK238" s="107"/>
      <c r="EL238" s="107"/>
      <c r="EM238" s="107"/>
      <c r="EN238" s="107"/>
      <c r="EO238" s="107"/>
      <c r="EP238" s="107"/>
      <c r="EQ238" s="107"/>
      <c r="ER238" s="107"/>
      <c r="ES238" s="107"/>
      <c r="ET238" s="107"/>
      <c r="EU238" s="107"/>
      <c r="EV238" s="107"/>
      <c r="EW238" s="107"/>
      <c r="EX238" s="107"/>
      <c r="EY238" s="107"/>
      <c r="EZ238" s="107"/>
      <c r="FA238" s="107"/>
      <c r="FB238" s="107"/>
      <c r="FC238" s="107"/>
      <c r="FD238" s="107"/>
      <c r="FE238" s="107"/>
      <c r="FF238" s="107"/>
      <c r="FG238" s="107"/>
      <c r="FH238" s="107"/>
      <c r="FI238" s="107"/>
      <c r="FJ238" s="107"/>
      <c r="FK238" s="107"/>
      <c r="FL238" s="107"/>
      <c r="FM238" s="107"/>
      <c r="FN238" s="107"/>
      <c r="FO238" s="107"/>
      <c r="FP238" s="107"/>
      <c r="FQ238" s="107"/>
      <c r="FR238" s="107"/>
      <c r="FS238" s="107"/>
      <c r="FT238" s="107"/>
      <c r="FU238" s="107"/>
      <c r="FV238" s="107"/>
      <c r="FW238" s="107"/>
      <c r="FX238" s="107"/>
      <c r="FY238" s="107"/>
      <c r="FZ238" s="107"/>
      <c r="GA238" s="107"/>
      <c r="GB238" s="107"/>
      <c r="GC238" s="107"/>
      <c r="GD238" s="107"/>
      <c r="GE238" s="107"/>
      <c r="GF238" s="107"/>
      <c r="GG238" s="107"/>
      <c r="GH238" s="107"/>
      <c r="GI238" s="107"/>
      <c r="GJ238" s="107"/>
      <c r="GK238" s="107"/>
      <c r="GL238" s="107"/>
      <c r="GM238" s="107"/>
      <c r="GN238" s="107"/>
      <c r="GO238" s="107"/>
      <c r="GP238" s="107"/>
      <c r="GQ238" s="107"/>
      <c r="GR238" s="107"/>
      <c r="GS238" s="107"/>
      <c r="GT238" s="107"/>
      <c r="GU238" s="107"/>
      <c r="GV238" s="107"/>
      <c r="GW238" s="107"/>
      <c r="GX238" s="107"/>
      <c r="GY238" s="107"/>
      <c r="GZ238" s="107"/>
      <c r="HA238" s="107"/>
      <c r="HB238" s="107"/>
      <c r="HC238" s="107"/>
      <c r="HD238" s="107"/>
      <c r="HE238" s="107"/>
      <c r="HF238" s="107"/>
      <c r="HG238" s="107"/>
      <c r="HH238" s="107"/>
      <c r="HI238" s="107"/>
      <c r="HJ238" s="107"/>
      <c r="HK238" s="107"/>
      <c r="HL238" s="107"/>
      <c r="HM238" s="107"/>
      <c r="HN238" s="107"/>
      <c r="HO238" s="107"/>
      <c r="HP238" s="107"/>
      <c r="HQ238" s="107"/>
      <c r="HR238" s="107"/>
      <c r="HS238" s="107"/>
      <c r="HT238" s="107"/>
      <c r="HU238" s="107"/>
      <c r="HV238" s="107"/>
      <c r="HW238" s="107"/>
      <c r="HX238" s="107"/>
      <c r="HY238" s="107"/>
      <c r="HZ238" s="107"/>
      <c r="IA238" s="107"/>
      <c r="IB238" s="107"/>
      <c r="IC238" s="107"/>
      <c r="ID238" s="107"/>
      <c r="IE238" s="107"/>
      <c r="IF238" s="107"/>
      <c r="IG238" s="107"/>
      <c r="IH238" s="107"/>
      <c r="II238" s="107"/>
      <c r="IJ238" s="107"/>
      <c r="IK238" s="107"/>
      <c r="IL238" s="107"/>
      <c r="IM238" s="107"/>
      <c r="IN238" s="107"/>
      <c r="IO238" s="107"/>
      <c r="IP238" s="107"/>
      <c r="IQ238" s="107"/>
      <c r="IR238" s="107"/>
      <c r="IS238" s="107"/>
      <c r="IT238" s="107"/>
      <c r="IU238" s="107"/>
      <c r="IV238" s="107"/>
      <c r="IW238" s="107"/>
      <c r="IX238" s="107"/>
    </row>
    <row r="239" spans="1:258" ht="25.35" customHeight="1">
      <c r="A239" s="320" t="s">
        <v>274</v>
      </c>
      <c r="B239" s="320"/>
      <c r="C239" s="320"/>
      <c r="D239" s="320"/>
      <c r="E239" s="320"/>
      <c r="F239" s="320"/>
      <c r="G239" s="320"/>
      <c r="H239" s="320"/>
      <c r="I239" s="296" t="s">
        <v>275</v>
      </c>
      <c r="J239" s="29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 ht="12.75" customHeight="1">
      <c r="A240" s="320"/>
      <c r="B240" s="320"/>
      <c r="C240" s="320"/>
      <c r="D240" s="320"/>
      <c r="E240" s="320"/>
      <c r="F240" s="320"/>
      <c r="G240" s="320"/>
      <c r="H240" s="320"/>
      <c r="I240" s="296"/>
      <c r="J240" s="29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 ht="12.75" customHeight="1">
      <c r="A241" s="347" t="s">
        <v>277</v>
      </c>
      <c r="B241" s="347"/>
      <c r="C241" s="347"/>
      <c r="D241" s="347"/>
      <c r="E241" s="347"/>
      <c r="F241" s="347"/>
      <c r="G241" s="347"/>
      <c r="H241" s="347"/>
      <c r="I241" s="348">
        <f>((1200*F216)/1200)</f>
        <v>1558.3</v>
      </c>
      <c r="J241" s="34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 ht="12.75" customHeight="1">
      <c r="A242" s="522" t="s">
        <v>316</v>
      </c>
      <c r="B242" s="523"/>
      <c r="C242" s="523"/>
      <c r="D242" s="523"/>
      <c r="E242" s="523"/>
      <c r="F242" s="523"/>
      <c r="G242" s="523"/>
      <c r="H242" s="524"/>
      <c r="I242" s="531">
        <f>((1200*F217)/1500)</f>
        <v>0</v>
      </c>
      <c r="J242" s="520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  <row r="243" spans="1:258" ht="12.75" customHeight="1">
      <c r="A243" s="347" t="s">
        <v>278</v>
      </c>
      <c r="B243" s="347"/>
      <c r="C243" s="347"/>
      <c r="D243" s="347"/>
      <c r="E243" s="347"/>
      <c r="F243" s="347"/>
      <c r="G243" s="347"/>
      <c r="H243" s="347"/>
      <c r="I243" s="348">
        <f>(1200*F218)/300</f>
        <v>344.52</v>
      </c>
      <c r="J243" s="34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</row>
    <row r="244" spans="1:258" ht="12.75" customHeight="1">
      <c r="A244" s="347" t="s">
        <v>317</v>
      </c>
      <c r="B244" s="347"/>
      <c r="C244" s="347"/>
      <c r="D244" s="347"/>
      <c r="E244" s="347"/>
      <c r="F244" s="347"/>
      <c r="G244" s="347"/>
      <c r="H244" s="347"/>
      <c r="I244" s="348">
        <f>((1200*F221)/9000)</f>
        <v>81.34</v>
      </c>
      <c r="J244" s="34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  <c r="IW244" s="5"/>
      <c r="IX244" s="5"/>
    </row>
    <row r="245" spans="1:258" ht="12.75" customHeight="1">
      <c r="A245" s="522" t="s">
        <v>318</v>
      </c>
      <c r="B245" s="523"/>
      <c r="C245" s="523"/>
      <c r="D245" s="523"/>
      <c r="E245" s="523"/>
      <c r="F245" s="523"/>
      <c r="G245" s="523"/>
      <c r="H245" s="524"/>
      <c r="I245" s="348">
        <f>((1200*F222)/2700)</f>
        <v>800</v>
      </c>
      <c r="J245" s="34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</row>
    <row r="246" spans="1:258" ht="12.75" customHeight="1">
      <c r="A246" s="347" t="s">
        <v>246</v>
      </c>
      <c r="B246" s="347"/>
      <c r="C246" s="347"/>
      <c r="D246" s="347"/>
      <c r="E246" s="347"/>
      <c r="F246" s="347"/>
      <c r="G246" s="347"/>
      <c r="H246" s="347"/>
      <c r="I246" s="348">
        <f>((1200*F225)/(380*16))+((1200*F226)/(380*16)+((1200*F227)/(160*16)))</f>
        <v>303</v>
      </c>
      <c r="J246" s="34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</row>
    <row r="247" spans="1:258" ht="12.75" customHeight="1">
      <c r="A247" s="351" t="s">
        <v>279</v>
      </c>
      <c r="B247" s="351"/>
      <c r="C247" s="351"/>
      <c r="D247" s="351"/>
      <c r="E247" s="351"/>
      <c r="F247" s="351"/>
      <c r="G247" s="351"/>
      <c r="H247" s="351"/>
      <c r="I247" s="348">
        <f>SUM(I241:I246)</f>
        <v>3087.16</v>
      </c>
      <c r="J247" s="34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  <c r="IW247" s="5"/>
      <c r="IX247" s="5"/>
    </row>
    <row r="248" spans="1:258">
      <c r="A248" s="351" t="s">
        <v>273</v>
      </c>
      <c r="B248" s="351"/>
      <c r="C248" s="351"/>
      <c r="D248" s="351"/>
      <c r="E248" s="351"/>
      <c r="F248" s="351"/>
      <c r="G248" s="351"/>
      <c r="H248" s="351"/>
      <c r="I248" s="348">
        <f>I247/1200</f>
        <v>2.5726333333333331</v>
      </c>
      <c r="J248" s="348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  <c r="IW248" s="5"/>
      <c r="IX248" s="5"/>
    </row>
    <row r="249" spans="1:258">
      <c r="A249" s="346"/>
      <c r="B249" s="346"/>
      <c r="C249" s="346"/>
      <c r="D249" s="346"/>
      <c r="E249" s="346"/>
      <c r="F249" s="346"/>
      <c r="G249" s="346"/>
      <c r="H249" s="346"/>
      <c r="I249" s="346"/>
      <c r="J249" s="34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  <c r="IW249" s="5"/>
      <c r="IX249" s="5"/>
    </row>
    <row r="250" spans="1:258">
      <c r="A250" s="346"/>
      <c r="B250" s="346"/>
      <c r="C250" s="346"/>
      <c r="D250" s="346"/>
      <c r="E250" s="346"/>
      <c r="F250" s="346"/>
      <c r="G250" s="346"/>
      <c r="H250" s="346"/>
      <c r="I250" s="346"/>
      <c r="J250" s="34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/>
      <c r="IL250" s="5"/>
      <c r="IM250" s="5"/>
      <c r="IN250" s="5"/>
      <c r="IO250" s="5"/>
      <c r="IP250" s="5"/>
      <c r="IQ250" s="5"/>
      <c r="IR250" s="5"/>
      <c r="IS250" s="5"/>
      <c r="IT250" s="5"/>
      <c r="IU250" s="5"/>
      <c r="IV250" s="5"/>
      <c r="IW250" s="5"/>
      <c r="IX250" s="5"/>
    </row>
  </sheetData>
  <mergeCells count="379">
    <mergeCell ref="A248:H248"/>
    <mergeCell ref="I248:J248"/>
    <mergeCell ref="H234:J234"/>
    <mergeCell ref="A235:J235"/>
    <mergeCell ref="A236:F236"/>
    <mergeCell ref="H236:J236"/>
    <mergeCell ref="A237:J237"/>
    <mergeCell ref="A230:E230"/>
    <mergeCell ref="H230:J230"/>
    <mergeCell ref="A231:J231"/>
    <mergeCell ref="A232:F232"/>
    <mergeCell ref="H232:J232"/>
    <mergeCell ref="A233:J233"/>
    <mergeCell ref="A249:J250"/>
    <mergeCell ref="A15:E15"/>
    <mergeCell ref="F15:H15"/>
    <mergeCell ref="I15:J15"/>
    <mergeCell ref="A194:B194"/>
    <mergeCell ref="C194:D194"/>
    <mergeCell ref="E194:F194"/>
    <mergeCell ref="H194:J194"/>
    <mergeCell ref="A244:H244"/>
    <mergeCell ref="I244:J244"/>
    <mergeCell ref="A246:H246"/>
    <mergeCell ref="I246:J246"/>
    <mergeCell ref="A247:H247"/>
    <mergeCell ref="I247:J247"/>
    <mergeCell ref="A238:J238"/>
    <mergeCell ref="A239:H240"/>
    <mergeCell ref="I239:J240"/>
    <mergeCell ref="A241:H241"/>
    <mergeCell ref="I241:J241"/>
    <mergeCell ref="A243:H243"/>
    <mergeCell ref="I243:J243"/>
    <mergeCell ref="A242:H242"/>
    <mergeCell ref="I242:J242"/>
    <mergeCell ref="A234:F234"/>
    <mergeCell ref="H228:J228"/>
    <mergeCell ref="A229:J229"/>
    <mergeCell ref="A225:C225"/>
    <mergeCell ref="D225:E225"/>
    <mergeCell ref="H225:J225"/>
    <mergeCell ref="A226:C226"/>
    <mergeCell ref="D226:E226"/>
    <mergeCell ref="H226:J226"/>
    <mergeCell ref="A221:C221"/>
    <mergeCell ref="D221:E221"/>
    <mergeCell ref="H221:J221"/>
    <mergeCell ref="A223:E223"/>
    <mergeCell ref="H223:J223"/>
    <mergeCell ref="A224:J224"/>
    <mergeCell ref="A222:C222"/>
    <mergeCell ref="D222:E222"/>
    <mergeCell ref="H222:J222"/>
    <mergeCell ref="A227:C227"/>
    <mergeCell ref="D227:E227"/>
    <mergeCell ref="H227:J227"/>
    <mergeCell ref="A228:E228"/>
    <mergeCell ref="A218:C218"/>
    <mergeCell ref="D218:E218"/>
    <mergeCell ref="H218:J218"/>
    <mergeCell ref="A219:E219"/>
    <mergeCell ref="H219:J219"/>
    <mergeCell ref="A220:J220"/>
    <mergeCell ref="A213:J214"/>
    <mergeCell ref="A215:C215"/>
    <mergeCell ref="D215:E215"/>
    <mergeCell ref="H215:J215"/>
    <mergeCell ref="A216:C216"/>
    <mergeCell ref="D216:E216"/>
    <mergeCell ref="H216:J216"/>
    <mergeCell ref="A217:C217"/>
    <mergeCell ref="D217:E217"/>
    <mergeCell ref="H217:J217"/>
    <mergeCell ref="D210:E210"/>
    <mergeCell ref="I210:J210"/>
    <mergeCell ref="D211:E211"/>
    <mergeCell ref="I211:J211"/>
    <mergeCell ref="A212:H212"/>
    <mergeCell ref="I212:J212"/>
    <mergeCell ref="A205:J205"/>
    <mergeCell ref="A206:J207"/>
    <mergeCell ref="D208:E208"/>
    <mergeCell ref="I208:J208"/>
    <mergeCell ref="D209:E209"/>
    <mergeCell ref="I209:J209"/>
    <mergeCell ref="A201:B201"/>
    <mergeCell ref="C201:D201"/>
    <mergeCell ref="E201:F201"/>
    <mergeCell ref="H201:J201"/>
    <mergeCell ref="A204:F204"/>
    <mergeCell ref="H204:J204"/>
    <mergeCell ref="A202:B202"/>
    <mergeCell ref="C202:D202"/>
    <mergeCell ref="E202:F202"/>
    <mergeCell ref="H202:J202"/>
    <mergeCell ref="A203:B203"/>
    <mergeCell ref="C203:D203"/>
    <mergeCell ref="E203:F203"/>
    <mergeCell ref="H203:J203"/>
    <mergeCell ref="A198:J198"/>
    <mergeCell ref="A199:J199"/>
    <mergeCell ref="A200:B200"/>
    <mergeCell ref="C200:D200"/>
    <mergeCell ref="E200:F200"/>
    <mergeCell ref="H200:J200"/>
    <mergeCell ref="A196:B196"/>
    <mergeCell ref="C196:D196"/>
    <mergeCell ref="E196:F196"/>
    <mergeCell ref="H196:J196"/>
    <mergeCell ref="A197:F197"/>
    <mergeCell ref="H197:J197"/>
    <mergeCell ref="A193:B193"/>
    <mergeCell ref="C193:D193"/>
    <mergeCell ref="E193:F193"/>
    <mergeCell ref="H193:J193"/>
    <mergeCell ref="A195:B195"/>
    <mergeCell ref="C195:D195"/>
    <mergeCell ref="E195:F195"/>
    <mergeCell ref="H195:J195"/>
    <mergeCell ref="A188:J188"/>
    <mergeCell ref="A190:J190"/>
    <mergeCell ref="A191:J191"/>
    <mergeCell ref="A192:B192"/>
    <mergeCell ref="C192:D192"/>
    <mergeCell ref="E192:F192"/>
    <mergeCell ref="H192:J192"/>
    <mergeCell ref="B180:I180"/>
    <mergeCell ref="B181:I181"/>
    <mergeCell ref="A182:I182"/>
    <mergeCell ref="B183:I183"/>
    <mergeCell ref="A184:I184"/>
    <mergeCell ref="A186:H186"/>
    <mergeCell ref="I186:J186"/>
    <mergeCell ref="A174:J174"/>
    <mergeCell ref="A175:J175"/>
    <mergeCell ref="A176:I176"/>
    <mergeCell ref="B177:I177"/>
    <mergeCell ref="B178:I178"/>
    <mergeCell ref="B179:I179"/>
    <mergeCell ref="A169:B171"/>
    <mergeCell ref="C169:J169"/>
    <mergeCell ref="C170:J170"/>
    <mergeCell ref="C171:J171"/>
    <mergeCell ref="A172:J172"/>
    <mergeCell ref="A173:J173"/>
    <mergeCell ref="B163:H163"/>
    <mergeCell ref="B164:H164"/>
    <mergeCell ref="B165:H165"/>
    <mergeCell ref="A166:I166"/>
    <mergeCell ref="A167:J167"/>
    <mergeCell ref="A168:H168"/>
    <mergeCell ref="B157:H157"/>
    <mergeCell ref="A158:H158"/>
    <mergeCell ref="B159:H159"/>
    <mergeCell ref="B160:H160"/>
    <mergeCell ref="B161:H161"/>
    <mergeCell ref="B162:H162"/>
    <mergeCell ref="A151:J151"/>
    <mergeCell ref="A152:J152"/>
    <mergeCell ref="B153:H153"/>
    <mergeCell ref="A154:H154"/>
    <mergeCell ref="B155:H155"/>
    <mergeCell ref="A156:H156"/>
    <mergeCell ref="B145:I145"/>
    <mergeCell ref="B146:I146"/>
    <mergeCell ref="B147:I147"/>
    <mergeCell ref="B148:I148"/>
    <mergeCell ref="B149:I149"/>
    <mergeCell ref="A150:I150"/>
    <mergeCell ref="B138:H138"/>
    <mergeCell ref="B139:H139"/>
    <mergeCell ref="A140:H140"/>
    <mergeCell ref="A141:J141"/>
    <mergeCell ref="A143:J143"/>
    <mergeCell ref="B144:I144"/>
    <mergeCell ref="A132:H132"/>
    <mergeCell ref="B133:H133"/>
    <mergeCell ref="A134:H134"/>
    <mergeCell ref="A135:J135"/>
    <mergeCell ref="A136:J136"/>
    <mergeCell ref="B137:I137"/>
    <mergeCell ref="A126:J126"/>
    <mergeCell ref="A127:J127"/>
    <mergeCell ref="A128:J128"/>
    <mergeCell ref="A129:J129"/>
    <mergeCell ref="B130:I130"/>
    <mergeCell ref="B131:H131"/>
    <mergeCell ref="B120:H120"/>
    <mergeCell ref="B121:H121"/>
    <mergeCell ref="A122:H122"/>
    <mergeCell ref="A123:J123"/>
    <mergeCell ref="A124:J124"/>
    <mergeCell ref="A125:J125"/>
    <mergeCell ref="B114:I114"/>
    <mergeCell ref="B115:H115"/>
    <mergeCell ref="B116:H116"/>
    <mergeCell ref="B117:H117"/>
    <mergeCell ref="B118:H118"/>
    <mergeCell ref="B119:H119"/>
    <mergeCell ref="A107:J107"/>
    <mergeCell ref="A108:J108"/>
    <mergeCell ref="A109:J109"/>
    <mergeCell ref="A110:J110"/>
    <mergeCell ref="A111:J111"/>
    <mergeCell ref="A113:J113"/>
    <mergeCell ref="B101:H101"/>
    <mergeCell ref="B102:H102"/>
    <mergeCell ref="B103:H103"/>
    <mergeCell ref="B104:H104"/>
    <mergeCell ref="B105:H105"/>
    <mergeCell ref="A106:H106"/>
    <mergeCell ref="A98:J98"/>
    <mergeCell ref="B99:I99"/>
    <mergeCell ref="J99:J100"/>
    <mergeCell ref="A100:C100"/>
    <mergeCell ref="D100:E100"/>
    <mergeCell ref="F100:I100"/>
    <mergeCell ref="B92:I92"/>
    <mergeCell ref="B93:H93"/>
    <mergeCell ref="B94:H94"/>
    <mergeCell ref="B95:H95"/>
    <mergeCell ref="A96:H96"/>
    <mergeCell ref="A97:J97"/>
    <mergeCell ref="B86:I86"/>
    <mergeCell ref="B87:I87"/>
    <mergeCell ref="A88:H88"/>
    <mergeCell ref="A89:J89"/>
    <mergeCell ref="A90:J90"/>
    <mergeCell ref="A91:J91"/>
    <mergeCell ref="B80:I80"/>
    <mergeCell ref="B81:H81"/>
    <mergeCell ref="B82:I82"/>
    <mergeCell ref="B83:I83"/>
    <mergeCell ref="B84:I84"/>
    <mergeCell ref="B85:I85"/>
    <mergeCell ref="A74:J74"/>
    <mergeCell ref="A75:J75"/>
    <mergeCell ref="B76:I76"/>
    <mergeCell ref="B77:I77"/>
    <mergeCell ref="B78:H78"/>
    <mergeCell ref="B79:H79"/>
    <mergeCell ref="B68:H68"/>
    <mergeCell ref="B69:H69"/>
    <mergeCell ref="B70:H70"/>
    <mergeCell ref="A71:H71"/>
    <mergeCell ref="A72:J72"/>
    <mergeCell ref="A73:J73"/>
    <mergeCell ref="B62:H62"/>
    <mergeCell ref="B63:H63"/>
    <mergeCell ref="B64:H64"/>
    <mergeCell ref="B65:H65"/>
    <mergeCell ref="B66:H66"/>
    <mergeCell ref="B67:H67"/>
    <mergeCell ref="B56:H56"/>
    <mergeCell ref="A57:H57"/>
    <mergeCell ref="B58:H58"/>
    <mergeCell ref="A59:H59"/>
    <mergeCell ref="A60:J60"/>
    <mergeCell ref="A61:J61"/>
    <mergeCell ref="A50:I50"/>
    <mergeCell ref="A51:J51"/>
    <mergeCell ref="A52:J52"/>
    <mergeCell ref="A53:J53"/>
    <mergeCell ref="B54:H54"/>
    <mergeCell ref="B55:H55"/>
    <mergeCell ref="B44:H44"/>
    <mergeCell ref="B45:H45"/>
    <mergeCell ref="B46:I46"/>
    <mergeCell ref="B47:I47"/>
    <mergeCell ref="B48:I48"/>
    <mergeCell ref="B49:I49"/>
    <mergeCell ref="A38:J38"/>
    <mergeCell ref="A39:J39"/>
    <mergeCell ref="A40:J40"/>
    <mergeCell ref="A41:J41"/>
    <mergeCell ref="B42:H42"/>
    <mergeCell ref="B43:I43"/>
    <mergeCell ref="B35:H35"/>
    <mergeCell ref="I35:J35"/>
    <mergeCell ref="B36:H36"/>
    <mergeCell ref="I36:J36"/>
    <mergeCell ref="B37:H37"/>
    <mergeCell ref="I37:J37"/>
    <mergeCell ref="IP31:IW31"/>
    <mergeCell ref="B32:H32"/>
    <mergeCell ref="I32:J32"/>
    <mergeCell ref="B33:H33"/>
    <mergeCell ref="I33:J33"/>
    <mergeCell ref="B34:H34"/>
    <mergeCell ref="I34:J34"/>
    <mergeCell ref="GT31:HA31"/>
    <mergeCell ref="HB31:HI31"/>
    <mergeCell ref="HJ31:HQ31"/>
    <mergeCell ref="HR31:HY31"/>
    <mergeCell ref="HZ31:IG31"/>
    <mergeCell ref="IH31:IO31"/>
    <mergeCell ref="EX31:FE31"/>
    <mergeCell ref="FF31:FM31"/>
    <mergeCell ref="FN31:FU31"/>
    <mergeCell ref="FV31:GC31"/>
    <mergeCell ref="GD31:GK31"/>
    <mergeCell ref="GL31:GS31"/>
    <mergeCell ref="DB31:DI31"/>
    <mergeCell ref="DJ31:DQ31"/>
    <mergeCell ref="DR31:DY31"/>
    <mergeCell ref="DZ31:EG31"/>
    <mergeCell ref="EH31:EO31"/>
    <mergeCell ref="EP31:EW31"/>
    <mergeCell ref="BF31:BM31"/>
    <mergeCell ref="BN31:BU31"/>
    <mergeCell ref="BV31:CC31"/>
    <mergeCell ref="CD31:CK31"/>
    <mergeCell ref="CL31:CS31"/>
    <mergeCell ref="CT31:DA31"/>
    <mergeCell ref="K31:Q31"/>
    <mergeCell ref="R31:Y31"/>
    <mergeCell ref="Z31:AG31"/>
    <mergeCell ref="AH31:AO31"/>
    <mergeCell ref="AP31:AW31"/>
    <mergeCell ref="AX31:BE31"/>
    <mergeCell ref="A27:H27"/>
    <mergeCell ref="I27:J27"/>
    <mergeCell ref="A28:J28"/>
    <mergeCell ref="A29:J29"/>
    <mergeCell ref="A30:J30"/>
    <mergeCell ref="A31:J31"/>
    <mergeCell ref="A25:E25"/>
    <mergeCell ref="F25:H25"/>
    <mergeCell ref="I25:J25"/>
    <mergeCell ref="A26:E26"/>
    <mergeCell ref="F26:H26"/>
    <mergeCell ref="I26:J26"/>
    <mergeCell ref="A22:H22"/>
    <mergeCell ref="I22:J22"/>
    <mergeCell ref="A23:J23"/>
    <mergeCell ref="A24:E24"/>
    <mergeCell ref="F24:H24"/>
    <mergeCell ref="I24:J24"/>
    <mergeCell ref="A20:E20"/>
    <mergeCell ref="F20:H20"/>
    <mergeCell ref="I20:J20"/>
    <mergeCell ref="A21:E21"/>
    <mergeCell ref="F21:H21"/>
    <mergeCell ref="I21:J21"/>
    <mergeCell ref="A18:J18"/>
    <mergeCell ref="A19:E19"/>
    <mergeCell ref="F19:H19"/>
    <mergeCell ref="I19:J19"/>
    <mergeCell ref="A14:E14"/>
    <mergeCell ref="F14:H14"/>
    <mergeCell ref="I14:J14"/>
    <mergeCell ref="A16:E16"/>
    <mergeCell ref="F16:H16"/>
    <mergeCell ref="I16:J16"/>
    <mergeCell ref="A2:J2"/>
    <mergeCell ref="A3:J3"/>
    <mergeCell ref="A4:E4"/>
    <mergeCell ref="F4:J4"/>
    <mergeCell ref="A5:E5"/>
    <mergeCell ref="F5:J5"/>
    <mergeCell ref="A245:H245"/>
    <mergeCell ref="I245:J245"/>
    <mergeCell ref="B10:H10"/>
    <mergeCell ref="I10:J10"/>
    <mergeCell ref="B11:H11"/>
    <mergeCell ref="I11:J11"/>
    <mergeCell ref="A12:J12"/>
    <mergeCell ref="A13:E13"/>
    <mergeCell ref="F13:H13"/>
    <mergeCell ref="I13:J13"/>
    <mergeCell ref="A6:J6"/>
    <mergeCell ref="A7:J7"/>
    <mergeCell ref="B8:H8"/>
    <mergeCell ref="I8:J8"/>
    <mergeCell ref="B9:H9"/>
    <mergeCell ref="I9:J9"/>
    <mergeCell ref="A17:H17"/>
    <mergeCell ref="I17:J17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02E19-0C28-4916-A2BE-B2487C3BBA2B}">
  <dimension ref="A1:IX246"/>
  <sheetViews>
    <sheetView topLeftCell="A217" zoomScale="90" zoomScaleNormal="90" workbookViewId="0">
      <selection activeCell="N209" sqref="N209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319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1275.03</v>
      </c>
      <c r="J14" s="487">
        <f>SUM(I14)</f>
        <v>1275.03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63</v>
      </c>
      <c r="B15" s="377"/>
      <c r="C15" s="377"/>
      <c r="D15" s="377"/>
      <c r="E15" s="377"/>
      <c r="F15" s="486" t="s">
        <v>61</v>
      </c>
      <c r="G15" s="486"/>
      <c r="H15" s="486"/>
      <c r="I15" s="487">
        <v>170.66</v>
      </c>
      <c r="J15" s="487">
        <f>SUM(I15)</f>
        <v>170.66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22.35" customHeight="1">
      <c r="A16" s="472" t="s">
        <v>64</v>
      </c>
      <c r="B16" s="472"/>
      <c r="C16" s="472"/>
      <c r="D16" s="472"/>
      <c r="E16" s="472"/>
      <c r="F16" s="472"/>
      <c r="G16" s="472"/>
      <c r="H16" s="472"/>
      <c r="I16" s="525">
        <f>SUM(I14:I15)</f>
        <v>1445.69</v>
      </c>
      <c r="J16" s="525">
        <f>SUM(I16)</f>
        <v>1445.69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10.35" customHeight="1">
      <c r="A17" s="436"/>
      <c r="B17" s="436"/>
      <c r="C17" s="436"/>
      <c r="D17" s="436"/>
      <c r="E17" s="436"/>
      <c r="F17" s="436"/>
      <c r="G17" s="436"/>
      <c r="H17" s="436"/>
      <c r="I17" s="436"/>
      <c r="J17" s="43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25.5" customHeight="1">
      <c r="A18" s="377" t="s">
        <v>66</v>
      </c>
      <c r="B18" s="377"/>
      <c r="C18" s="377"/>
      <c r="D18" s="377"/>
      <c r="E18" s="377"/>
      <c r="F18" s="486" t="s">
        <v>61</v>
      </c>
      <c r="G18" s="486"/>
      <c r="H18" s="486"/>
      <c r="I18" s="357">
        <v>246.7</v>
      </c>
      <c r="J18" s="357">
        <f>SUM(I18)</f>
        <v>246.7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16.350000000000001" customHeight="1">
      <c r="A19" s="377" t="s">
        <v>67</v>
      </c>
      <c r="B19" s="377"/>
      <c r="C19" s="377"/>
      <c r="D19" s="377"/>
      <c r="E19" s="377"/>
      <c r="F19" s="488" t="s">
        <v>61</v>
      </c>
      <c r="G19" s="488"/>
      <c r="H19" s="488"/>
      <c r="I19" s="357">
        <v>0</v>
      </c>
      <c r="J19" s="35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5.6" customHeight="1">
      <c r="A20" s="377" t="s">
        <v>68</v>
      </c>
      <c r="B20" s="377"/>
      <c r="C20" s="377"/>
      <c r="D20" s="377"/>
      <c r="E20" s="377"/>
      <c r="F20" s="488" t="s">
        <v>61</v>
      </c>
      <c r="G20" s="488"/>
      <c r="H20" s="488"/>
      <c r="I20" s="357">
        <v>0</v>
      </c>
      <c r="J20" s="35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22.35" customHeight="1">
      <c r="A21" s="472" t="s">
        <v>69</v>
      </c>
      <c r="B21" s="472"/>
      <c r="C21" s="472"/>
      <c r="D21" s="472"/>
      <c r="E21" s="472"/>
      <c r="F21" s="472"/>
      <c r="G21" s="472"/>
      <c r="H21" s="472"/>
      <c r="I21" s="360">
        <f>SUM(I18:I20)</f>
        <v>246.7</v>
      </c>
      <c r="J21" s="360">
        <f>SUM(I21)</f>
        <v>246.7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13.35" customHeight="1">
      <c r="A22" s="436"/>
      <c r="B22" s="436"/>
      <c r="C22" s="436"/>
      <c r="D22" s="436"/>
      <c r="E22" s="436"/>
      <c r="F22" s="436"/>
      <c r="G22" s="436"/>
      <c r="H22" s="436"/>
      <c r="I22" s="436"/>
      <c r="J22" s="43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22.35" customHeight="1">
      <c r="A23" s="377" t="s">
        <v>285</v>
      </c>
      <c r="B23" s="377"/>
      <c r="C23" s="377"/>
      <c r="D23" s="377"/>
      <c r="E23" s="377"/>
      <c r="F23" s="486" t="s">
        <v>61</v>
      </c>
      <c r="G23" s="486"/>
      <c r="H23" s="486"/>
      <c r="I23" s="357">
        <v>167.9</v>
      </c>
      <c r="J23" s="357">
        <f>SUM(I23)</f>
        <v>167.9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473" t="s">
        <v>72</v>
      </c>
      <c r="B24" s="315"/>
      <c r="C24" s="315"/>
      <c r="D24" s="315"/>
      <c r="E24" s="301"/>
      <c r="F24" s="305" t="s">
        <v>61</v>
      </c>
      <c r="G24" s="306"/>
      <c r="H24" s="304"/>
      <c r="I24" s="515">
        <v>167.9</v>
      </c>
      <c r="J24" s="32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377" t="s">
        <v>299</v>
      </c>
      <c r="B25" s="377"/>
      <c r="C25" s="377"/>
      <c r="D25" s="377"/>
      <c r="E25" s="377"/>
      <c r="F25" s="486" t="s">
        <v>61</v>
      </c>
      <c r="G25" s="486"/>
      <c r="H25" s="486"/>
      <c r="I25" s="357">
        <v>0</v>
      </c>
      <c r="J25" s="35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489" t="s">
        <v>73</v>
      </c>
      <c r="B26" s="489"/>
      <c r="C26" s="489"/>
      <c r="D26" s="489"/>
      <c r="E26" s="489"/>
      <c r="F26" s="489"/>
      <c r="G26" s="489"/>
      <c r="H26" s="489"/>
      <c r="I26" s="360">
        <f>SUM(I23:I25)</f>
        <v>335.8</v>
      </c>
      <c r="J26" s="360">
        <f>SUM(I26)</f>
        <v>335.8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7.5" customHeight="1">
      <c r="A27" s="456"/>
      <c r="B27" s="456"/>
      <c r="C27" s="456"/>
      <c r="D27" s="456"/>
      <c r="E27" s="456"/>
      <c r="F27" s="456"/>
      <c r="G27" s="456"/>
      <c r="H27" s="456"/>
      <c r="I27" s="456" t="e">
        <f>SUM(#REF!)</f>
        <v>#REF!</v>
      </c>
      <c r="J27" s="456" t="e">
        <f>SUM(#REF!)</f>
        <v>#REF!</v>
      </c>
      <c r="K27" s="13"/>
      <c r="L27" s="14"/>
      <c r="M27" s="1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60.4" customHeight="1">
      <c r="A28" s="459" t="s">
        <v>74</v>
      </c>
      <c r="B28" s="459"/>
      <c r="C28" s="459"/>
      <c r="D28" s="459"/>
      <c r="E28" s="459"/>
      <c r="F28" s="459"/>
      <c r="G28" s="459"/>
      <c r="H28" s="459"/>
      <c r="I28" s="459" t="e">
        <f>SUM(#REF!)</f>
        <v>#REF!</v>
      </c>
      <c r="J28" s="459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75.75" customHeight="1">
      <c r="A29" s="470" t="s">
        <v>75</v>
      </c>
      <c r="B29" s="470"/>
      <c r="C29" s="470"/>
      <c r="D29" s="470"/>
      <c r="E29" s="470"/>
      <c r="F29" s="470"/>
      <c r="G29" s="470"/>
      <c r="H29" s="470"/>
      <c r="I29" s="470"/>
      <c r="J29" s="470"/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21.75" customHeight="1">
      <c r="A30" s="406" t="s">
        <v>76</v>
      </c>
      <c r="B30" s="406"/>
      <c r="C30" s="406"/>
      <c r="D30" s="406"/>
      <c r="E30" s="406"/>
      <c r="F30" s="406"/>
      <c r="G30" s="406"/>
      <c r="H30" s="406"/>
      <c r="I30" s="406"/>
      <c r="J30" s="406"/>
      <c r="K30" s="468"/>
      <c r="L30" s="468"/>
      <c r="M30" s="468"/>
      <c r="N30" s="468"/>
      <c r="O30" s="468"/>
      <c r="P30" s="468"/>
      <c r="Q30" s="468"/>
      <c r="R30" s="468"/>
      <c r="S30" s="468"/>
      <c r="T30" s="468"/>
      <c r="U30" s="468"/>
      <c r="V30" s="468"/>
      <c r="W30" s="468"/>
      <c r="X30" s="468"/>
      <c r="Y30" s="468"/>
      <c r="Z30" s="468"/>
      <c r="AA30" s="468"/>
      <c r="AB30" s="468"/>
      <c r="AC30" s="468"/>
      <c r="AD30" s="468"/>
      <c r="AE30" s="468"/>
      <c r="AF30" s="468"/>
      <c r="AG30" s="468"/>
      <c r="AH30" s="468"/>
      <c r="AI30" s="468"/>
      <c r="AJ30" s="468"/>
      <c r="AK30" s="468"/>
      <c r="AL30" s="468"/>
      <c r="AM30" s="468"/>
      <c r="AN30" s="468"/>
      <c r="AO30" s="468"/>
      <c r="AP30" s="468"/>
      <c r="AQ30" s="468"/>
      <c r="AR30" s="468"/>
      <c r="AS30" s="468"/>
      <c r="AT30" s="468"/>
      <c r="AU30" s="468"/>
      <c r="AV30" s="468"/>
      <c r="AW30" s="468"/>
      <c r="AX30" s="468"/>
      <c r="AY30" s="468"/>
      <c r="AZ30" s="468"/>
      <c r="BA30" s="468"/>
      <c r="BB30" s="468"/>
      <c r="BC30" s="468"/>
      <c r="BD30" s="468"/>
      <c r="BE30" s="468"/>
      <c r="BF30" s="468"/>
      <c r="BG30" s="468"/>
      <c r="BH30" s="468"/>
      <c r="BI30" s="468"/>
      <c r="BJ30" s="468"/>
      <c r="BK30" s="468"/>
      <c r="BL30" s="468"/>
      <c r="BM30" s="468"/>
      <c r="BN30" s="468"/>
      <c r="BO30" s="468"/>
      <c r="BP30" s="468"/>
      <c r="BQ30" s="468"/>
      <c r="BR30" s="468"/>
      <c r="BS30" s="468"/>
      <c r="BT30" s="468"/>
      <c r="BU30" s="468"/>
      <c r="BV30" s="468"/>
      <c r="BW30" s="468"/>
      <c r="BX30" s="468"/>
      <c r="BY30" s="468"/>
      <c r="BZ30" s="468"/>
      <c r="CA30" s="468"/>
      <c r="CB30" s="468"/>
      <c r="CC30" s="468"/>
      <c r="CD30" s="468"/>
      <c r="CE30" s="468"/>
      <c r="CF30" s="468"/>
      <c r="CG30" s="468"/>
      <c r="CH30" s="468"/>
      <c r="CI30" s="468"/>
      <c r="CJ30" s="468"/>
      <c r="CK30" s="468"/>
      <c r="CL30" s="468"/>
      <c r="CM30" s="468"/>
      <c r="CN30" s="468"/>
      <c r="CO30" s="468"/>
      <c r="CP30" s="468"/>
      <c r="CQ30" s="468"/>
      <c r="CR30" s="468"/>
      <c r="CS30" s="468"/>
      <c r="CT30" s="468"/>
      <c r="CU30" s="468"/>
      <c r="CV30" s="468"/>
      <c r="CW30" s="468"/>
      <c r="CX30" s="468"/>
      <c r="CY30" s="468"/>
      <c r="CZ30" s="468"/>
      <c r="DA30" s="468"/>
      <c r="DB30" s="468"/>
      <c r="DC30" s="468"/>
      <c r="DD30" s="468"/>
      <c r="DE30" s="468"/>
      <c r="DF30" s="468"/>
      <c r="DG30" s="468"/>
      <c r="DH30" s="468"/>
      <c r="DI30" s="468"/>
      <c r="DJ30" s="468"/>
      <c r="DK30" s="468"/>
      <c r="DL30" s="468"/>
      <c r="DM30" s="468"/>
      <c r="DN30" s="468"/>
      <c r="DO30" s="468"/>
      <c r="DP30" s="468"/>
      <c r="DQ30" s="468"/>
      <c r="DR30" s="468"/>
      <c r="DS30" s="468"/>
      <c r="DT30" s="468"/>
      <c r="DU30" s="468"/>
      <c r="DV30" s="468"/>
      <c r="DW30" s="468"/>
      <c r="DX30" s="468"/>
      <c r="DY30" s="468"/>
      <c r="DZ30" s="468"/>
      <c r="EA30" s="468"/>
      <c r="EB30" s="468"/>
      <c r="EC30" s="468"/>
      <c r="ED30" s="468"/>
      <c r="EE30" s="468"/>
      <c r="EF30" s="468"/>
      <c r="EG30" s="468"/>
      <c r="EH30" s="468"/>
      <c r="EI30" s="468"/>
      <c r="EJ30" s="468"/>
      <c r="EK30" s="468"/>
      <c r="EL30" s="468"/>
      <c r="EM30" s="468"/>
      <c r="EN30" s="468"/>
      <c r="EO30" s="468"/>
      <c r="EP30" s="468"/>
      <c r="EQ30" s="468"/>
      <c r="ER30" s="468"/>
      <c r="ES30" s="468"/>
      <c r="ET30" s="468"/>
      <c r="EU30" s="468"/>
      <c r="EV30" s="468"/>
      <c r="EW30" s="468"/>
      <c r="EX30" s="468"/>
      <c r="EY30" s="468"/>
      <c r="EZ30" s="468"/>
      <c r="FA30" s="468"/>
      <c r="FB30" s="468"/>
      <c r="FC30" s="468"/>
      <c r="FD30" s="468"/>
      <c r="FE30" s="468"/>
      <c r="FF30" s="468"/>
      <c r="FG30" s="468"/>
      <c r="FH30" s="468"/>
      <c r="FI30" s="468"/>
      <c r="FJ30" s="468"/>
      <c r="FK30" s="468"/>
      <c r="FL30" s="468"/>
      <c r="FM30" s="468"/>
      <c r="FN30" s="468"/>
      <c r="FO30" s="468"/>
      <c r="FP30" s="468"/>
      <c r="FQ30" s="468"/>
      <c r="FR30" s="468"/>
      <c r="FS30" s="468"/>
      <c r="FT30" s="468"/>
      <c r="FU30" s="468"/>
      <c r="FV30" s="468"/>
      <c r="FW30" s="468"/>
      <c r="FX30" s="468"/>
      <c r="FY30" s="468"/>
      <c r="FZ30" s="468"/>
      <c r="GA30" s="468"/>
      <c r="GB30" s="468"/>
      <c r="GC30" s="468"/>
      <c r="GD30" s="468"/>
      <c r="GE30" s="468"/>
      <c r="GF30" s="468"/>
      <c r="GG30" s="468"/>
      <c r="GH30" s="468"/>
      <c r="GI30" s="468"/>
      <c r="GJ30" s="468"/>
      <c r="GK30" s="468"/>
      <c r="GL30" s="468"/>
      <c r="GM30" s="468"/>
      <c r="GN30" s="468"/>
      <c r="GO30" s="468"/>
      <c r="GP30" s="468"/>
      <c r="GQ30" s="468"/>
      <c r="GR30" s="468"/>
      <c r="GS30" s="468"/>
      <c r="GT30" s="468"/>
      <c r="GU30" s="468"/>
      <c r="GV30" s="468"/>
      <c r="GW30" s="468"/>
      <c r="GX30" s="468"/>
      <c r="GY30" s="468"/>
      <c r="GZ30" s="468"/>
      <c r="HA30" s="468"/>
      <c r="HB30" s="468"/>
      <c r="HC30" s="468"/>
      <c r="HD30" s="468"/>
      <c r="HE30" s="468"/>
      <c r="HF30" s="468"/>
      <c r="HG30" s="468"/>
      <c r="HH30" s="468"/>
      <c r="HI30" s="468"/>
      <c r="HJ30" s="468"/>
      <c r="HK30" s="468"/>
      <c r="HL30" s="468"/>
      <c r="HM30" s="468"/>
      <c r="HN30" s="468"/>
      <c r="HO30" s="468"/>
      <c r="HP30" s="468"/>
      <c r="HQ30" s="468"/>
      <c r="HR30" s="468"/>
      <c r="HS30" s="468"/>
      <c r="HT30" s="468"/>
      <c r="HU30" s="468"/>
      <c r="HV30" s="468"/>
      <c r="HW30" s="468"/>
      <c r="HX30" s="468"/>
      <c r="HY30" s="468"/>
      <c r="HZ30" s="468"/>
      <c r="IA30" s="468"/>
      <c r="IB30" s="468"/>
      <c r="IC30" s="468"/>
      <c r="ID30" s="468"/>
      <c r="IE30" s="468"/>
      <c r="IF30" s="468"/>
      <c r="IG30" s="468"/>
      <c r="IH30" s="468"/>
      <c r="II30" s="468"/>
      <c r="IJ30" s="468"/>
      <c r="IK30" s="468"/>
      <c r="IL30" s="468"/>
      <c r="IM30" s="468"/>
      <c r="IN30" s="468"/>
      <c r="IO30" s="468"/>
      <c r="IP30" s="468"/>
      <c r="IQ30" s="468"/>
      <c r="IR30" s="468"/>
      <c r="IS30" s="468"/>
      <c r="IT30" s="468"/>
      <c r="IU30" s="468"/>
      <c r="IV30" s="468"/>
      <c r="IW30" s="468"/>
      <c r="IX30" s="5"/>
    </row>
    <row r="31" spans="1:258" ht="15.75" customHeight="1">
      <c r="A31" s="10">
        <v>1</v>
      </c>
      <c r="B31" s="382" t="s">
        <v>77</v>
      </c>
      <c r="C31" s="382"/>
      <c r="D31" s="382"/>
      <c r="E31" s="382"/>
      <c r="F31" s="382"/>
      <c r="G31" s="382"/>
      <c r="H31" s="382"/>
      <c r="I31" s="469" t="s">
        <v>78</v>
      </c>
      <c r="J31" s="469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pans="1:258" ht="15.75" customHeight="1">
      <c r="A32" s="10">
        <v>2</v>
      </c>
      <c r="B32" s="382" t="s">
        <v>79</v>
      </c>
      <c r="C32" s="382"/>
      <c r="D32" s="382"/>
      <c r="E32" s="382"/>
      <c r="F32" s="382"/>
      <c r="G32" s="382"/>
      <c r="H32" s="382"/>
      <c r="I32" s="463" t="s">
        <v>80</v>
      </c>
      <c r="J32" s="46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32.25" customHeight="1">
      <c r="A33" s="10">
        <v>3</v>
      </c>
      <c r="B33" s="382" t="s">
        <v>81</v>
      </c>
      <c r="C33" s="382"/>
      <c r="D33" s="382"/>
      <c r="E33" s="382"/>
      <c r="F33" s="382"/>
      <c r="G33" s="382"/>
      <c r="H33" s="382"/>
      <c r="I33" s="464">
        <f>'Valores da CCT e Decretos '!C9</f>
        <v>1660</v>
      </c>
      <c r="J33" s="464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4</v>
      </c>
      <c r="B34" s="299" t="s">
        <v>82</v>
      </c>
      <c r="C34" s="315"/>
      <c r="D34" s="315"/>
      <c r="E34" s="315"/>
      <c r="F34" s="315"/>
      <c r="G34" s="315"/>
      <c r="H34" s="301"/>
      <c r="I34" s="325">
        <v>1620</v>
      </c>
      <c r="J34" s="32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15.75" customHeight="1">
      <c r="A35" s="10">
        <v>5</v>
      </c>
      <c r="B35" s="382" t="s">
        <v>83</v>
      </c>
      <c r="C35" s="382"/>
      <c r="D35" s="382"/>
      <c r="E35" s="382"/>
      <c r="F35" s="382"/>
      <c r="G35" s="382"/>
      <c r="H35" s="382"/>
      <c r="I35" s="465" t="s">
        <v>12</v>
      </c>
      <c r="J35" s="46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6</v>
      </c>
      <c r="B36" s="382" t="s">
        <v>84</v>
      </c>
      <c r="C36" s="382"/>
      <c r="D36" s="382"/>
      <c r="E36" s="382"/>
      <c r="F36" s="382"/>
      <c r="G36" s="382"/>
      <c r="H36" s="382"/>
      <c r="I36" s="466" t="s">
        <v>286</v>
      </c>
      <c r="J36" s="46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9" customHeight="1">
      <c r="A37" s="467"/>
      <c r="B37" s="467"/>
      <c r="C37" s="467"/>
      <c r="D37" s="467"/>
      <c r="E37" s="467"/>
      <c r="F37" s="467"/>
      <c r="G37" s="467"/>
      <c r="H37" s="467"/>
      <c r="I37" s="467"/>
      <c r="J37" s="46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29.1" customHeight="1">
      <c r="A38" s="459" t="s">
        <v>86</v>
      </c>
      <c r="B38" s="459"/>
      <c r="C38" s="459"/>
      <c r="D38" s="459"/>
      <c r="E38" s="459"/>
      <c r="F38" s="459"/>
      <c r="G38" s="459"/>
      <c r="H38" s="459"/>
      <c r="I38" s="459"/>
      <c r="J38" s="45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9" customHeight="1">
      <c r="A39" s="460"/>
      <c r="B39" s="460"/>
      <c r="C39" s="460"/>
      <c r="D39" s="460"/>
      <c r="E39" s="460"/>
      <c r="F39" s="460"/>
      <c r="G39" s="460"/>
      <c r="H39" s="460"/>
      <c r="I39" s="460"/>
      <c r="J39" s="46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36" customHeight="1">
      <c r="A40" s="461" t="s">
        <v>87</v>
      </c>
      <c r="B40" s="461"/>
      <c r="C40" s="461"/>
      <c r="D40" s="461"/>
      <c r="E40" s="461"/>
      <c r="F40" s="461"/>
      <c r="G40" s="461"/>
      <c r="H40" s="461"/>
      <c r="I40" s="461"/>
      <c r="J40" s="461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s="18" customFormat="1" ht="22.5" customHeight="1">
      <c r="A41" s="16">
        <v>1</v>
      </c>
      <c r="B41" s="490" t="s">
        <v>88</v>
      </c>
      <c r="C41" s="490"/>
      <c r="D41" s="490"/>
      <c r="E41" s="490"/>
      <c r="F41" s="490"/>
      <c r="G41" s="490"/>
      <c r="H41" s="490"/>
      <c r="I41" s="17" t="s">
        <v>89</v>
      </c>
      <c r="J41" s="16" t="s">
        <v>90</v>
      </c>
    </row>
    <row r="42" spans="1:258" ht="16.350000000000001" customHeight="1">
      <c r="A42" s="10" t="s">
        <v>45</v>
      </c>
      <c r="B42" s="382" t="s">
        <v>91</v>
      </c>
      <c r="C42" s="382"/>
      <c r="D42" s="382"/>
      <c r="E42" s="382"/>
      <c r="F42" s="382"/>
      <c r="G42" s="382"/>
      <c r="H42" s="382"/>
      <c r="I42" s="382"/>
      <c r="J42" s="19">
        <f>I33</f>
        <v>1660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</row>
    <row r="43" spans="1:258" ht="15.75" customHeight="1">
      <c r="A43" s="10" t="s">
        <v>47</v>
      </c>
      <c r="B43" s="433" t="s">
        <v>92</v>
      </c>
      <c r="C43" s="433"/>
      <c r="D43" s="433"/>
      <c r="E43" s="433"/>
      <c r="F43" s="433"/>
      <c r="G43" s="433"/>
      <c r="H43" s="433"/>
      <c r="I43" s="20"/>
      <c r="J43" s="1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30" customHeight="1">
      <c r="A44" s="10" t="s">
        <v>50</v>
      </c>
      <c r="B44" s="433" t="s">
        <v>287</v>
      </c>
      <c r="C44" s="462"/>
      <c r="D44" s="462"/>
      <c r="E44" s="462"/>
      <c r="F44" s="462"/>
      <c r="G44" s="462"/>
      <c r="H44" s="462"/>
      <c r="I44" s="21">
        <v>0.2</v>
      </c>
      <c r="J44" s="19">
        <f>I34*I44</f>
        <v>324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15.75" customHeight="1">
      <c r="A45" s="10" t="s">
        <v>53</v>
      </c>
      <c r="B45" s="382" t="s">
        <v>94</v>
      </c>
      <c r="C45" s="382"/>
      <c r="D45" s="382"/>
      <c r="E45" s="382"/>
      <c r="F45" s="382"/>
      <c r="G45" s="382"/>
      <c r="H45" s="382"/>
      <c r="I45" s="382"/>
      <c r="J45" s="1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95</v>
      </c>
      <c r="B46" s="382" t="s">
        <v>96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97</v>
      </c>
      <c r="B47" s="382" t="s">
        <v>98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99</v>
      </c>
      <c r="B48" s="382" t="s">
        <v>100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375" t="s">
        <v>101</v>
      </c>
      <c r="B49" s="375"/>
      <c r="C49" s="375"/>
      <c r="D49" s="375"/>
      <c r="E49" s="375"/>
      <c r="F49" s="375"/>
      <c r="G49" s="375"/>
      <c r="H49" s="375"/>
      <c r="I49" s="375"/>
      <c r="J49" s="22">
        <f>SUM(J42:J48)</f>
        <v>1984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27" customHeight="1">
      <c r="A50" s="377" t="s">
        <v>102</v>
      </c>
      <c r="B50" s="377"/>
      <c r="C50" s="377"/>
      <c r="D50" s="377"/>
      <c r="E50" s="377"/>
      <c r="F50" s="377"/>
      <c r="G50" s="377"/>
      <c r="H50" s="377"/>
      <c r="I50" s="377"/>
      <c r="J50" s="37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30" customHeight="1">
      <c r="A51" s="259" t="s">
        <v>103</v>
      </c>
      <c r="B51" s="259"/>
      <c r="C51" s="259"/>
      <c r="D51" s="259"/>
      <c r="E51" s="259"/>
      <c r="F51" s="259"/>
      <c r="G51" s="259"/>
      <c r="H51" s="259"/>
      <c r="I51" s="259"/>
      <c r="J51" s="259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19.7" customHeight="1">
      <c r="A52" s="259" t="s">
        <v>104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24.4" customHeight="1">
      <c r="A53" s="24" t="s">
        <v>105</v>
      </c>
      <c r="B53" s="406" t="s">
        <v>106</v>
      </c>
      <c r="C53" s="406"/>
      <c r="D53" s="406"/>
      <c r="E53" s="406"/>
      <c r="F53" s="406"/>
      <c r="G53" s="406"/>
      <c r="H53" s="406"/>
      <c r="I53" s="25" t="s">
        <v>89</v>
      </c>
      <c r="J53" s="24" t="s">
        <v>90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15.6" customHeight="1">
      <c r="A54" s="23" t="s">
        <v>45</v>
      </c>
      <c r="B54" s="382" t="s">
        <v>107</v>
      </c>
      <c r="C54" s="382"/>
      <c r="D54" s="382"/>
      <c r="E54" s="382"/>
      <c r="F54" s="382"/>
      <c r="G54" s="382"/>
      <c r="H54" s="382"/>
      <c r="I54" s="26">
        <v>8.3330000000000001E-2</v>
      </c>
      <c r="J54" s="27">
        <f>ROUND($J$49*I54,2)</f>
        <v>165.33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44.25" customHeight="1">
      <c r="A55" s="23" t="s">
        <v>47</v>
      </c>
      <c r="B55" s="382" t="s">
        <v>108</v>
      </c>
      <c r="C55" s="382"/>
      <c r="D55" s="382"/>
      <c r="E55" s="382"/>
      <c r="F55" s="382"/>
      <c r="G55" s="382"/>
      <c r="H55" s="382"/>
      <c r="I55" s="28">
        <v>3.0249999999999999E-2</v>
      </c>
      <c r="J55" s="29">
        <f>ROUND($J$49*I55,2)</f>
        <v>60.02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19.7" customHeight="1">
      <c r="A56" s="397" t="s">
        <v>109</v>
      </c>
      <c r="B56" s="397"/>
      <c r="C56" s="397"/>
      <c r="D56" s="397"/>
      <c r="E56" s="397"/>
      <c r="F56" s="397"/>
      <c r="G56" s="397"/>
      <c r="H56" s="397"/>
      <c r="I56" s="31">
        <f>SUM(I54:I55)</f>
        <v>0.11358</v>
      </c>
      <c r="J56" s="30">
        <f>SUM(J54:J55)</f>
        <v>225.35000000000002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26.45" customHeight="1">
      <c r="A57" s="23" t="s">
        <v>50</v>
      </c>
      <c r="B57" s="382" t="s">
        <v>110</v>
      </c>
      <c r="C57" s="382"/>
      <c r="D57" s="382"/>
      <c r="E57" s="382"/>
      <c r="F57" s="382"/>
      <c r="G57" s="382"/>
      <c r="H57" s="382"/>
      <c r="I57" s="32">
        <f>I56*I70</f>
        <v>4.1797440000000005E-2</v>
      </c>
      <c r="J57" s="29">
        <f>ROUND($J$49*I57,2)</f>
        <v>82.93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2.35" customHeight="1">
      <c r="A58" s="397" t="s">
        <v>111</v>
      </c>
      <c r="B58" s="397"/>
      <c r="C58" s="397"/>
      <c r="D58" s="397"/>
      <c r="E58" s="397"/>
      <c r="F58" s="397"/>
      <c r="G58" s="397"/>
      <c r="H58" s="397"/>
      <c r="I58" s="33">
        <f>I56+I57</f>
        <v>0.15537744000000001</v>
      </c>
      <c r="J58" s="30">
        <f>J56+J57</f>
        <v>308.28000000000003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71.25" customHeight="1">
      <c r="A59" s="457" t="s">
        <v>112</v>
      </c>
      <c r="B59" s="457"/>
      <c r="C59" s="457"/>
      <c r="D59" s="457"/>
      <c r="E59" s="457"/>
      <c r="F59" s="457"/>
      <c r="G59" s="457"/>
      <c r="H59" s="457"/>
      <c r="I59" s="457"/>
      <c r="J59" s="45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30" customHeight="1">
      <c r="A60" s="458" t="s">
        <v>113</v>
      </c>
      <c r="B60" s="458"/>
      <c r="C60" s="458"/>
      <c r="D60" s="458"/>
      <c r="E60" s="458"/>
      <c r="F60" s="458"/>
      <c r="G60" s="458"/>
      <c r="H60" s="458"/>
      <c r="I60" s="458"/>
      <c r="J60" s="458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18.75" customHeight="1">
      <c r="A61" s="34" t="s">
        <v>114</v>
      </c>
      <c r="B61" s="406" t="s">
        <v>115</v>
      </c>
      <c r="C61" s="406"/>
      <c r="D61" s="406"/>
      <c r="E61" s="406"/>
      <c r="F61" s="406"/>
      <c r="G61" s="406"/>
      <c r="H61" s="406"/>
      <c r="I61" s="7" t="s">
        <v>89</v>
      </c>
      <c r="J61" s="7" t="s">
        <v>90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28.35" customHeight="1">
      <c r="A62" s="35" t="s">
        <v>45</v>
      </c>
      <c r="B62" s="382" t="s">
        <v>116</v>
      </c>
      <c r="C62" s="382"/>
      <c r="D62" s="382"/>
      <c r="E62" s="382"/>
      <c r="F62" s="382"/>
      <c r="G62" s="382"/>
      <c r="H62" s="382"/>
      <c r="I62" s="36">
        <v>0.2</v>
      </c>
      <c r="J62" s="27">
        <f t="shared" ref="J62:J69" si="0">ROUND($J$49*I62,2)</f>
        <v>396.8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2.5" customHeight="1">
      <c r="A63" s="35" t="s">
        <v>47</v>
      </c>
      <c r="B63" s="382" t="s">
        <v>117</v>
      </c>
      <c r="C63" s="382"/>
      <c r="D63" s="382"/>
      <c r="E63" s="382"/>
      <c r="F63" s="382"/>
      <c r="G63" s="382"/>
      <c r="H63" s="382"/>
      <c r="I63" s="36">
        <v>2.5000000000000001E-2</v>
      </c>
      <c r="J63" s="27">
        <f t="shared" si="0"/>
        <v>49.6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17.25" customHeight="1">
      <c r="A64" s="35" t="s">
        <v>50</v>
      </c>
      <c r="B64" s="382" t="s">
        <v>118</v>
      </c>
      <c r="C64" s="382"/>
      <c r="D64" s="382"/>
      <c r="E64" s="382"/>
      <c r="F64" s="382"/>
      <c r="G64" s="382"/>
      <c r="H64" s="382"/>
      <c r="I64" s="37">
        <v>0.03</v>
      </c>
      <c r="J64" s="27">
        <f t="shared" si="0"/>
        <v>59.52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5.75" customHeight="1">
      <c r="A65" s="35" t="s">
        <v>53</v>
      </c>
      <c r="B65" s="382" t="s">
        <v>119</v>
      </c>
      <c r="C65" s="382"/>
      <c r="D65" s="382"/>
      <c r="E65" s="382"/>
      <c r="F65" s="382"/>
      <c r="G65" s="382"/>
      <c r="H65" s="382"/>
      <c r="I65" s="36">
        <v>1.4999999999999999E-2</v>
      </c>
      <c r="J65" s="27">
        <f t="shared" si="0"/>
        <v>29.76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95</v>
      </c>
      <c r="B66" s="382" t="s">
        <v>120</v>
      </c>
      <c r="C66" s="382"/>
      <c r="D66" s="382"/>
      <c r="E66" s="382"/>
      <c r="F66" s="382"/>
      <c r="G66" s="382"/>
      <c r="H66" s="382"/>
      <c r="I66" s="36">
        <v>0.01</v>
      </c>
      <c r="J66" s="27">
        <f t="shared" si="0"/>
        <v>19.84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97</v>
      </c>
      <c r="B67" s="382" t="s">
        <v>121</v>
      </c>
      <c r="C67" s="382"/>
      <c r="D67" s="382"/>
      <c r="E67" s="382"/>
      <c r="F67" s="382"/>
      <c r="G67" s="382"/>
      <c r="H67" s="382"/>
      <c r="I67" s="36">
        <v>6.0000000000000001E-3</v>
      </c>
      <c r="J67" s="27">
        <f t="shared" si="0"/>
        <v>11.9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122</v>
      </c>
      <c r="B68" s="382" t="s">
        <v>123</v>
      </c>
      <c r="C68" s="382"/>
      <c r="D68" s="382"/>
      <c r="E68" s="382"/>
      <c r="F68" s="382"/>
      <c r="G68" s="382"/>
      <c r="H68" s="382"/>
      <c r="I68" s="38">
        <v>2E-3</v>
      </c>
      <c r="J68" s="27">
        <f t="shared" si="0"/>
        <v>3.97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99</v>
      </c>
      <c r="B69" s="382" t="s">
        <v>124</v>
      </c>
      <c r="C69" s="382"/>
      <c r="D69" s="382"/>
      <c r="E69" s="382"/>
      <c r="F69" s="382"/>
      <c r="G69" s="382"/>
      <c r="H69" s="382"/>
      <c r="I69" s="36">
        <v>0.08</v>
      </c>
      <c r="J69" s="27">
        <f t="shared" si="0"/>
        <v>158.72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97" t="s">
        <v>111</v>
      </c>
      <c r="B70" s="397"/>
      <c r="C70" s="397"/>
      <c r="D70" s="397"/>
      <c r="E70" s="397"/>
      <c r="F70" s="397"/>
      <c r="G70" s="397"/>
      <c r="H70" s="397"/>
      <c r="I70" s="39">
        <f>SUM(I62:I69)</f>
        <v>0.36800000000000005</v>
      </c>
      <c r="J70" s="40">
        <f>SUM(J62:J69)</f>
        <v>730.11000000000013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7.5" customHeight="1">
      <c r="A71" s="456"/>
      <c r="B71" s="456"/>
      <c r="C71" s="456"/>
      <c r="D71" s="456"/>
      <c r="E71" s="456"/>
      <c r="F71" s="456"/>
      <c r="G71" s="456"/>
      <c r="H71" s="456"/>
      <c r="I71" s="456"/>
      <c r="J71" s="45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5.75" customHeight="1">
      <c r="A72" s="437" t="s">
        <v>125</v>
      </c>
      <c r="B72" s="437"/>
      <c r="C72" s="437"/>
      <c r="D72" s="437"/>
      <c r="E72" s="437"/>
      <c r="F72" s="437"/>
      <c r="G72" s="437"/>
      <c r="H72" s="437"/>
      <c r="I72" s="437"/>
      <c r="J72" s="43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.5" customHeight="1">
      <c r="A73" s="436"/>
      <c r="B73" s="436"/>
      <c r="C73" s="436"/>
      <c r="D73" s="436"/>
      <c r="E73" s="436"/>
      <c r="F73" s="436"/>
      <c r="G73" s="436"/>
      <c r="H73" s="436"/>
      <c r="I73" s="436"/>
      <c r="J73" s="43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30.6" customHeight="1">
      <c r="A74" s="438" t="s">
        <v>126</v>
      </c>
      <c r="B74" s="438"/>
      <c r="C74" s="438"/>
      <c r="D74" s="438"/>
      <c r="E74" s="438"/>
      <c r="F74" s="438"/>
      <c r="G74" s="438"/>
      <c r="H74" s="438"/>
      <c r="I74" s="438"/>
      <c r="J74" s="438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" customHeight="1">
      <c r="A75" s="24" t="s">
        <v>127</v>
      </c>
      <c r="B75" s="406" t="s">
        <v>128</v>
      </c>
      <c r="C75" s="406"/>
      <c r="D75" s="406"/>
      <c r="E75" s="406"/>
      <c r="F75" s="406"/>
      <c r="G75" s="406"/>
      <c r="H75" s="406"/>
      <c r="I75" s="406"/>
      <c r="J75" s="7" t="s">
        <v>90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15.75" customHeight="1">
      <c r="A76" s="23" t="s">
        <v>45</v>
      </c>
      <c r="B76" s="299" t="s">
        <v>129</v>
      </c>
      <c r="C76" s="299"/>
      <c r="D76" s="299"/>
      <c r="E76" s="299"/>
      <c r="F76" s="299"/>
      <c r="G76" s="299"/>
      <c r="H76" s="299"/>
      <c r="I76" s="299"/>
      <c r="J76" s="27">
        <f>IF(ROUND((22*I77*I78)-(J42*0.06),2)&lt;0,0,ROUND((22*I77*I78)-(J42*0.06),2))*1+(I77*I78*21.726-0.06*J42)*0</f>
        <v>111.6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26.45" customHeight="1">
      <c r="A77" s="23"/>
      <c r="B77" s="454" t="s">
        <v>130</v>
      </c>
      <c r="C77" s="454"/>
      <c r="D77" s="454"/>
      <c r="E77" s="454"/>
      <c r="F77" s="454"/>
      <c r="G77" s="454"/>
      <c r="H77" s="454"/>
      <c r="I77" s="41">
        <f>'Valores da CCT e Decretos '!B27</f>
        <v>4.8</v>
      </c>
      <c r="J77" s="42" t="s">
        <v>131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15.75" customHeight="1">
      <c r="A78" s="23"/>
      <c r="B78" s="491" t="s">
        <v>132</v>
      </c>
      <c r="C78" s="491"/>
      <c r="D78" s="491"/>
      <c r="E78" s="491"/>
      <c r="F78" s="491"/>
      <c r="G78" s="491"/>
      <c r="H78" s="491"/>
      <c r="I78" s="43">
        <v>2</v>
      </c>
      <c r="J78" s="4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22.35" customHeight="1">
      <c r="A79" s="23" t="s">
        <v>47</v>
      </c>
      <c r="B79" s="299" t="s">
        <v>133</v>
      </c>
      <c r="C79" s="299"/>
      <c r="D79" s="299"/>
      <c r="E79" s="299"/>
      <c r="F79" s="299"/>
      <c r="G79" s="299"/>
      <c r="H79" s="299"/>
      <c r="I79" s="299"/>
      <c r="J79" s="27">
        <f>ROUND(22*I80*(1-0.2),2)</f>
        <v>387.2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15.75" customHeight="1">
      <c r="A80" s="23"/>
      <c r="B80" s="454" t="s">
        <v>134</v>
      </c>
      <c r="C80" s="454"/>
      <c r="D80" s="454"/>
      <c r="E80" s="454"/>
      <c r="F80" s="454"/>
      <c r="G80" s="454"/>
      <c r="H80" s="454"/>
      <c r="I80" s="41">
        <f>'Valores da CCT e Decretos '!C13</f>
        <v>22</v>
      </c>
      <c r="J80" s="42" t="s">
        <v>131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 t="s">
        <v>50</v>
      </c>
      <c r="B81" s="299" t="s">
        <v>135</v>
      </c>
      <c r="C81" s="299"/>
      <c r="D81" s="299"/>
      <c r="E81" s="299"/>
      <c r="F81" s="299"/>
      <c r="G81" s="299"/>
      <c r="H81" s="299"/>
      <c r="I81" s="299"/>
      <c r="J81" s="27">
        <f>'Valores da CCT e Decretos '!C15</f>
        <v>320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4.85" customHeight="1">
      <c r="A82" s="23" t="s">
        <v>53</v>
      </c>
      <c r="B82" s="299" t="s">
        <v>136</v>
      </c>
      <c r="C82" s="299"/>
      <c r="D82" s="299"/>
      <c r="E82" s="299"/>
      <c r="F82" s="299"/>
      <c r="G82" s="299"/>
      <c r="H82" s="299"/>
      <c r="I82" s="299"/>
      <c r="J82" s="27">
        <f>'Valores da CCT e Decretos '!C16</f>
        <v>26.5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5.75" customHeight="1">
      <c r="A83" s="23" t="s">
        <v>95</v>
      </c>
      <c r="B83" s="412" t="s">
        <v>137</v>
      </c>
      <c r="C83" s="412"/>
      <c r="D83" s="412"/>
      <c r="E83" s="412"/>
      <c r="F83" s="412"/>
      <c r="G83" s="412"/>
      <c r="H83" s="412"/>
      <c r="I83" s="412"/>
      <c r="J83" s="12">
        <f>'Valores da CCT e Decretos '!C12</f>
        <v>105.32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7.649999999999999" customHeight="1">
      <c r="A84" s="23" t="s">
        <v>97</v>
      </c>
      <c r="B84" s="412" t="s">
        <v>138</v>
      </c>
      <c r="C84" s="412"/>
      <c r="D84" s="412"/>
      <c r="E84" s="412"/>
      <c r="F84" s="412"/>
      <c r="G84" s="412"/>
      <c r="H84" s="412"/>
      <c r="I84" s="412"/>
      <c r="J84" s="27">
        <f>'Valores da CCT e Decretos '!C17</f>
        <v>5.21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8" customHeight="1">
      <c r="A85" s="23" t="s">
        <v>122</v>
      </c>
      <c r="B85" s="412" t="s">
        <v>100</v>
      </c>
      <c r="C85" s="412"/>
      <c r="D85" s="412"/>
      <c r="E85" s="412"/>
      <c r="F85" s="412"/>
      <c r="G85" s="412"/>
      <c r="H85" s="412"/>
      <c r="I85" s="412"/>
      <c r="J85" s="12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5.75" customHeight="1">
      <c r="A86" s="44"/>
      <c r="B86" s="418" t="s">
        <v>139</v>
      </c>
      <c r="C86" s="418"/>
      <c r="D86" s="418"/>
      <c r="E86" s="418"/>
      <c r="F86" s="418"/>
      <c r="G86" s="418"/>
      <c r="H86" s="418"/>
      <c r="I86" s="418"/>
      <c r="J86" s="40">
        <f>SUM(J76:J85)</f>
        <v>955.82999999999993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397" t="s">
        <v>111</v>
      </c>
      <c r="B87" s="397"/>
      <c r="C87" s="397"/>
      <c r="D87" s="397"/>
      <c r="E87" s="397"/>
      <c r="F87" s="397"/>
      <c r="G87" s="397"/>
      <c r="H87" s="397"/>
      <c r="I87" s="33">
        <f>I85+I86</f>
        <v>0</v>
      </c>
      <c r="J87" s="30">
        <f>J85+J86</f>
        <v>955.82999999999993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9" customHeight="1">
      <c r="A88" s="436"/>
      <c r="B88" s="436"/>
      <c r="C88" s="436"/>
      <c r="D88" s="436"/>
      <c r="E88" s="436"/>
      <c r="F88" s="436"/>
      <c r="G88" s="436"/>
      <c r="H88" s="436"/>
      <c r="I88" s="436"/>
      <c r="J88" s="43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48.75" customHeight="1">
      <c r="A89" s="437" t="s">
        <v>140</v>
      </c>
      <c r="B89" s="437"/>
      <c r="C89" s="437"/>
      <c r="D89" s="437"/>
      <c r="E89" s="437"/>
      <c r="F89" s="437"/>
      <c r="G89" s="437"/>
      <c r="H89" s="437"/>
      <c r="I89" s="437"/>
      <c r="J89" s="43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18.95" customHeight="1">
      <c r="A90" s="438" t="s">
        <v>141</v>
      </c>
      <c r="B90" s="438"/>
      <c r="C90" s="438"/>
      <c r="D90" s="438"/>
      <c r="E90" s="438"/>
      <c r="F90" s="438"/>
      <c r="G90" s="438"/>
      <c r="H90" s="438"/>
      <c r="I90" s="438"/>
      <c r="J90" s="438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24.75" customHeight="1">
      <c r="A91" s="24">
        <v>2</v>
      </c>
      <c r="B91" s="439" t="s">
        <v>142</v>
      </c>
      <c r="C91" s="439"/>
      <c r="D91" s="439"/>
      <c r="E91" s="439"/>
      <c r="F91" s="439"/>
      <c r="G91" s="439"/>
      <c r="H91" s="439"/>
      <c r="I91" s="439"/>
      <c r="J91" s="24" t="s">
        <v>90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13.35" customHeight="1">
      <c r="A92" s="23" t="s">
        <v>105</v>
      </c>
      <c r="B92" s="398" t="s">
        <v>106</v>
      </c>
      <c r="C92" s="398"/>
      <c r="D92" s="398"/>
      <c r="E92" s="398"/>
      <c r="F92" s="398"/>
      <c r="G92" s="398"/>
      <c r="H92" s="398"/>
      <c r="I92" s="45">
        <f>I58</f>
        <v>0.15537744000000001</v>
      </c>
      <c r="J92" s="27">
        <f>J58</f>
        <v>308.28000000000003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114</v>
      </c>
      <c r="B93" s="398" t="s">
        <v>143</v>
      </c>
      <c r="C93" s="398"/>
      <c r="D93" s="398"/>
      <c r="E93" s="398"/>
      <c r="F93" s="398"/>
      <c r="G93" s="398"/>
      <c r="H93" s="398"/>
      <c r="I93" s="45">
        <f>I70</f>
        <v>0.36800000000000005</v>
      </c>
      <c r="J93" s="27">
        <f>J70</f>
        <v>730.11000000000013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127</v>
      </c>
      <c r="B94" s="398" t="s">
        <v>128</v>
      </c>
      <c r="C94" s="398"/>
      <c r="D94" s="398"/>
      <c r="E94" s="398"/>
      <c r="F94" s="398"/>
      <c r="G94" s="398"/>
      <c r="H94" s="398"/>
      <c r="I94" s="45"/>
      <c r="J94" s="27">
        <f>J87</f>
        <v>955.82999999999993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s="5" customFormat="1" ht="26.25" customHeight="1">
      <c r="A95" s="397" t="s">
        <v>111</v>
      </c>
      <c r="B95" s="397"/>
      <c r="C95" s="397"/>
      <c r="D95" s="397"/>
      <c r="E95" s="397"/>
      <c r="F95" s="397"/>
      <c r="G95" s="397"/>
      <c r="H95" s="397"/>
      <c r="I95" s="31">
        <f>SUM(I92:I94)</f>
        <v>0.52337744000000008</v>
      </c>
      <c r="J95" s="40">
        <f>SUM(J92:J94)</f>
        <v>1994.22</v>
      </c>
    </row>
    <row r="96" spans="1:258" s="5" customFormat="1" ht="8.85" customHeight="1">
      <c r="A96" s="440"/>
      <c r="B96" s="440"/>
      <c r="C96" s="440"/>
      <c r="D96" s="440"/>
      <c r="E96" s="440"/>
      <c r="F96" s="440"/>
      <c r="G96" s="440"/>
      <c r="H96" s="440"/>
      <c r="I96" s="440"/>
      <c r="J96" s="440"/>
    </row>
    <row r="97" spans="1:258" s="5" customFormat="1" ht="38.65" customHeight="1">
      <c r="A97" s="441" t="s">
        <v>144</v>
      </c>
      <c r="B97" s="441"/>
      <c r="C97" s="441"/>
      <c r="D97" s="441"/>
      <c r="E97" s="441"/>
      <c r="F97" s="441"/>
      <c r="G97" s="441"/>
      <c r="H97" s="441"/>
      <c r="I97" s="441"/>
      <c r="J97" s="441"/>
    </row>
    <row r="98" spans="1:258" s="5" customFormat="1" ht="15.75" customHeight="1">
      <c r="A98" s="24">
        <v>3</v>
      </c>
      <c r="B98" s="442" t="s">
        <v>145</v>
      </c>
      <c r="C98" s="443"/>
      <c r="D98" s="443"/>
      <c r="E98" s="443"/>
      <c r="F98" s="443"/>
      <c r="G98" s="443"/>
      <c r="H98" s="443"/>
      <c r="I98" s="444"/>
      <c r="J98" s="449" t="s">
        <v>90</v>
      </c>
    </row>
    <row r="99" spans="1:258" s="5" customFormat="1" ht="53.25" customHeight="1">
      <c r="A99" s="445" t="s">
        <v>146</v>
      </c>
      <c r="B99" s="446"/>
      <c r="C99" s="446"/>
      <c r="D99" s="447">
        <f>J49+J56+J49/12</f>
        <v>2374.6833333333334</v>
      </c>
      <c r="E99" s="448"/>
      <c r="F99" s="451" t="s">
        <v>147</v>
      </c>
      <c r="G99" s="451"/>
      <c r="H99" s="306"/>
      <c r="I99" s="304"/>
      <c r="J99" s="450"/>
    </row>
    <row r="100" spans="1:258" s="5" customFormat="1" ht="15.75" customHeight="1">
      <c r="A100" s="23" t="s">
        <v>45</v>
      </c>
      <c r="B100" s="404" t="s">
        <v>148</v>
      </c>
      <c r="C100" s="404"/>
      <c r="D100" s="404"/>
      <c r="E100" s="404"/>
      <c r="F100" s="404"/>
      <c r="G100" s="404"/>
      <c r="H100" s="404"/>
      <c r="I100" s="46">
        <v>4.1700000000000001E-3</v>
      </c>
      <c r="J100" s="27">
        <f>ROUND($D$99*I100,2)</f>
        <v>9.9</v>
      </c>
    </row>
    <row r="101" spans="1:258" s="5" customFormat="1" ht="15.75" customHeight="1">
      <c r="A101" s="23" t="s">
        <v>47</v>
      </c>
      <c r="B101" s="404" t="s">
        <v>149</v>
      </c>
      <c r="C101" s="404"/>
      <c r="D101" s="404"/>
      <c r="E101" s="404"/>
      <c r="F101" s="404"/>
      <c r="G101" s="404"/>
      <c r="H101" s="404"/>
      <c r="I101" s="46">
        <v>3.3E-4</v>
      </c>
      <c r="J101" s="27">
        <f>ROUND($D$99*I101,2)</f>
        <v>0.78</v>
      </c>
    </row>
    <row r="102" spans="1:258" s="5" customFormat="1" ht="33.6" customHeight="1">
      <c r="A102" s="23" t="s">
        <v>53</v>
      </c>
      <c r="B102" s="382" t="s">
        <v>288</v>
      </c>
      <c r="C102" s="382"/>
      <c r="D102" s="382"/>
      <c r="E102" s="382"/>
      <c r="F102" s="382"/>
      <c r="G102" s="382"/>
      <c r="H102" s="382"/>
      <c r="I102" s="46">
        <v>1.9400000000000001E-2</v>
      </c>
      <c r="J102" s="27">
        <f>ROUND($D$99*I102,2)</f>
        <v>46.07</v>
      </c>
    </row>
    <row r="103" spans="1:258" s="5" customFormat="1" ht="15.75" customHeight="1">
      <c r="A103" s="23" t="s">
        <v>95</v>
      </c>
      <c r="B103" s="404" t="s">
        <v>151</v>
      </c>
      <c r="C103" s="404"/>
      <c r="D103" s="404"/>
      <c r="E103" s="404"/>
      <c r="F103" s="404"/>
      <c r="G103" s="404"/>
      <c r="H103" s="404"/>
      <c r="I103" s="46">
        <v>7.1399999999999996E-3</v>
      </c>
      <c r="J103" s="27">
        <f>ROUND($D$99*I103,2)</f>
        <v>16.96</v>
      </c>
    </row>
    <row r="104" spans="1:258" s="5" customFormat="1" ht="38.25" customHeight="1">
      <c r="A104" s="23" t="s">
        <v>97</v>
      </c>
      <c r="B104" s="457" t="s">
        <v>289</v>
      </c>
      <c r="C104" s="457"/>
      <c r="D104" s="457"/>
      <c r="E104" s="457"/>
      <c r="F104" s="457"/>
      <c r="G104" s="457"/>
      <c r="H104" s="457"/>
      <c r="I104" s="101">
        <v>0.04</v>
      </c>
      <c r="J104" s="27">
        <f>ROUND($J$49*I104,2)</f>
        <v>79.36</v>
      </c>
    </row>
    <row r="105" spans="1:258" s="5" customFormat="1" ht="15.75" customHeight="1">
      <c r="A105" s="397" t="s">
        <v>111</v>
      </c>
      <c r="B105" s="397"/>
      <c r="C105" s="397"/>
      <c r="D105" s="397"/>
      <c r="E105" s="397"/>
      <c r="F105" s="397"/>
      <c r="G105" s="397"/>
      <c r="H105" s="397"/>
      <c r="I105" s="47">
        <f>SUM(I100:I104)</f>
        <v>7.1040000000000006E-2</v>
      </c>
      <c r="J105" s="40">
        <f>SUM(J100:J104)</f>
        <v>153.07</v>
      </c>
    </row>
    <row r="106" spans="1:258" s="5" customFormat="1" ht="15.75" customHeight="1">
      <c r="A106" s="430" t="s">
        <v>153</v>
      </c>
      <c r="B106" s="430"/>
      <c r="C106" s="430"/>
      <c r="D106" s="430"/>
      <c r="E106" s="430"/>
      <c r="F106" s="430"/>
      <c r="G106" s="430"/>
      <c r="H106" s="430"/>
      <c r="I106" s="430"/>
      <c r="J106" s="430"/>
    </row>
    <row r="107" spans="1:258" s="5" customFormat="1" ht="15.75" customHeight="1">
      <c r="A107" s="430" t="s">
        <v>154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ht="24" customHeight="1">
      <c r="A108" s="431" t="s">
        <v>155</v>
      </c>
      <c r="B108" s="431"/>
      <c r="C108" s="431"/>
      <c r="D108" s="431"/>
      <c r="E108" s="431"/>
      <c r="F108" s="431"/>
      <c r="G108" s="431"/>
      <c r="H108" s="431"/>
      <c r="I108" s="431"/>
      <c r="J108" s="431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</row>
    <row r="109" spans="1:258" ht="39.75" customHeight="1">
      <c r="A109" s="432" t="s">
        <v>290</v>
      </c>
      <c r="B109" s="432"/>
      <c r="C109" s="432"/>
      <c r="D109" s="432"/>
      <c r="E109" s="432"/>
      <c r="F109" s="432"/>
      <c r="G109" s="432"/>
      <c r="H109" s="432"/>
      <c r="I109" s="432"/>
      <c r="J109" s="432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42.75" customHeight="1">
      <c r="A110" s="484" t="s">
        <v>157</v>
      </c>
      <c r="B110" s="315"/>
      <c r="C110" s="315"/>
      <c r="D110" s="315"/>
      <c r="E110" s="315"/>
      <c r="F110" s="315"/>
      <c r="G110" s="315"/>
      <c r="H110" s="315"/>
      <c r="I110" s="315"/>
      <c r="J110" s="301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127" t="s">
        <v>158</v>
      </c>
      <c r="B111" s="129">
        <f>J49</f>
        <v>1984</v>
      </c>
      <c r="C111" s="112" t="s">
        <v>159</v>
      </c>
      <c r="D111" s="10" t="s">
        <v>160</v>
      </c>
      <c r="E111" s="129">
        <f>J95</f>
        <v>1994.22</v>
      </c>
      <c r="F111" s="112" t="s">
        <v>159</v>
      </c>
      <c r="G111" s="174" t="s">
        <v>291</v>
      </c>
      <c r="H111" s="129">
        <f>J105</f>
        <v>153.07</v>
      </c>
      <c r="I111" s="129" t="s">
        <v>162</v>
      </c>
      <c r="J111" s="175">
        <f>B111+E111+H111</f>
        <v>4131.29</v>
      </c>
      <c r="K111" s="17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15.75" customHeight="1">
      <c r="A112" s="492" t="s">
        <v>163</v>
      </c>
      <c r="B112" s="493"/>
      <c r="C112" s="493"/>
      <c r="D112" s="493"/>
      <c r="E112" s="493"/>
      <c r="F112" s="493"/>
      <c r="G112" s="493"/>
      <c r="H112" s="493"/>
      <c r="I112" s="493"/>
      <c r="J112" s="494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8" t="s">
        <v>164</v>
      </c>
      <c r="B113" s="495" t="s">
        <v>165</v>
      </c>
      <c r="C113" s="495"/>
      <c r="D113" s="495"/>
      <c r="E113" s="495"/>
      <c r="F113" s="495"/>
      <c r="G113" s="495"/>
      <c r="H113" s="495"/>
      <c r="I113" s="495"/>
      <c r="J113" s="121" t="s">
        <v>90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37.35" customHeight="1">
      <c r="A114" s="49" t="s">
        <v>45</v>
      </c>
      <c r="B114" s="382" t="s">
        <v>166</v>
      </c>
      <c r="C114" s="382"/>
      <c r="D114" s="382"/>
      <c r="E114" s="382"/>
      <c r="F114" s="382"/>
      <c r="G114" s="382"/>
      <c r="H114" s="382"/>
      <c r="I114" s="101">
        <v>9.0749999999999997E-2</v>
      </c>
      <c r="J114" s="27">
        <f>ROUND($J$49*I114,2)</f>
        <v>180.05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15.75" customHeight="1">
      <c r="A115" s="49" t="s">
        <v>47</v>
      </c>
      <c r="B115" s="404" t="s">
        <v>167</v>
      </c>
      <c r="C115" s="404"/>
      <c r="D115" s="404"/>
      <c r="E115" s="404"/>
      <c r="F115" s="404"/>
      <c r="G115" s="404"/>
      <c r="H115" s="404"/>
      <c r="I115" s="46">
        <v>8.2199999999999999E-3</v>
      </c>
      <c r="J115" s="27">
        <f>ROUND($J$111*I115,2)</f>
        <v>33.96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25.5" customHeight="1">
      <c r="A116" s="49" t="s">
        <v>50</v>
      </c>
      <c r="B116" s="382" t="s">
        <v>168</v>
      </c>
      <c r="C116" s="382"/>
      <c r="D116" s="382"/>
      <c r="E116" s="382"/>
      <c r="F116" s="382"/>
      <c r="G116" s="382"/>
      <c r="H116" s="382"/>
      <c r="I116" s="46">
        <v>2.0000000000000001E-4</v>
      </c>
      <c r="J116" s="27">
        <f>ROUND($J$111*I116,2)</f>
        <v>0.83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6.25" customHeight="1">
      <c r="A117" s="49" t="s">
        <v>53</v>
      </c>
      <c r="B117" s="382" t="s">
        <v>292</v>
      </c>
      <c r="C117" s="382"/>
      <c r="D117" s="382"/>
      <c r="E117" s="382"/>
      <c r="F117" s="382"/>
      <c r="G117" s="382"/>
      <c r="H117" s="382"/>
      <c r="I117" s="46">
        <v>3.2000000000000003E-4</v>
      </c>
      <c r="J117" s="27">
        <f>ROUND($J$111*I117,2)</f>
        <v>1.32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85" customHeight="1">
      <c r="A118" s="49" t="s">
        <v>95</v>
      </c>
      <c r="B118" s="496" t="s">
        <v>170</v>
      </c>
      <c r="C118" s="496"/>
      <c r="D118" s="496"/>
      <c r="E118" s="496"/>
      <c r="F118" s="496"/>
      <c r="G118" s="496"/>
      <c r="H118" s="496"/>
      <c r="I118" s="46">
        <v>7.3999999999999999E-4</v>
      </c>
      <c r="J118" s="27">
        <f>ROUND($J$49*I118,2)</f>
        <v>1.47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97</v>
      </c>
      <c r="B119" s="414" t="s">
        <v>293</v>
      </c>
      <c r="C119" s="417"/>
      <c r="D119" s="417"/>
      <c r="E119" s="417"/>
      <c r="F119" s="417"/>
      <c r="G119" s="417"/>
      <c r="H119" s="416"/>
      <c r="I119" s="46">
        <v>1.389E-2</v>
      </c>
      <c r="J119" s="27">
        <f>ROUND($J$111*I119,2)</f>
        <v>57.38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18.95" customHeight="1">
      <c r="A120" s="49" t="s">
        <v>122</v>
      </c>
      <c r="B120" s="404" t="s">
        <v>172</v>
      </c>
      <c r="C120" s="404"/>
      <c r="D120" s="404"/>
      <c r="E120" s="404"/>
      <c r="F120" s="404"/>
      <c r="G120" s="404"/>
      <c r="H120" s="404"/>
      <c r="I120" s="46">
        <v>0</v>
      </c>
      <c r="J120" s="27">
        <f t="shared" ref="J120" si="1">ROUND($J$110*I120,2)</f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5.75" customHeight="1">
      <c r="A121" s="397" t="s">
        <v>111</v>
      </c>
      <c r="B121" s="397"/>
      <c r="C121" s="397"/>
      <c r="D121" s="397"/>
      <c r="E121" s="397"/>
      <c r="F121" s="397"/>
      <c r="G121" s="397"/>
      <c r="H121" s="397"/>
      <c r="I121" s="47">
        <f>SUM(I114:I120)</f>
        <v>0.11412000000000001</v>
      </c>
      <c r="J121" s="50">
        <f>SUM(J114:J120)</f>
        <v>275.01000000000005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410" t="s">
        <v>173</v>
      </c>
      <c r="B122" s="410"/>
      <c r="C122" s="410"/>
      <c r="D122" s="410"/>
      <c r="E122" s="410"/>
      <c r="F122" s="410"/>
      <c r="G122" s="410"/>
      <c r="H122" s="410"/>
      <c r="I122" s="410"/>
      <c r="J122" s="4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174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27.2" customHeight="1">
      <c r="A124" s="377" t="s">
        <v>175</v>
      </c>
      <c r="B124" s="377"/>
      <c r="C124" s="377"/>
      <c r="D124" s="377"/>
      <c r="E124" s="377"/>
      <c r="F124" s="377"/>
      <c r="G124" s="377"/>
      <c r="H124" s="377"/>
      <c r="I124" s="377"/>
      <c r="J124" s="37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8.35" customHeight="1">
      <c r="A125" s="411" t="s">
        <v>294</v>
      </c>
      <c r="B125" s="411"/>
      <c r="C125" s="411"/>
      <c r="D125" s="411"/>
      <c r="E125" s="411"/>
      <c r="F125" s="411"/>
      <c r="G125" s="411"/>
      <c r="H125" s="411"/>
      <c r="I125" s="411"/>
      <c r="J125" s="411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20" t="s">
        <v>177</v>
      </c>
      <c r="B126" s="417"/>
      <c r="C126" s="417"/>
      <c r="D126" s="417"/>
      <c r="E126" s="417"/>
      <c r="F126" s="417"/>
      <c r="G126" s="417"/>
      <c r="H126" s="417"/>
      <c r="I126" s="417"/>
      <c r="J126" s="41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s="5" customFormat="1" ht="14.65" customHeight="1">
      <c r="A127" s="421"/>
      <c r="B127" s="421"/>
      <c r="C127" s="421"/>
      <c r="D127" s="421"/>
      <c r="E127" s="421"/>
      <c r="F127" s="421"/>
      <c r="G127" s="421"/>
      <c r="H127" s="421"/>
      <c r="I127" s="421"/>
      <c r="J127" s="421"/>
    </row>
    <row r="128" spans="1:258" s="5" customFormat="1" ht="16.149999999999999" customHeight="1">
      <c r="A128" s="422" t="s">
        <v>178</v>
      </c>
      <c r="B128" s="422"/>
      <c r="C128" s="422"/>
      <c r="D128" s="422"/>
      <c r="E128" s="422"/>
      <c r="F128" s="422"/>
      <c r="G128" s="422"/>
      <c r="H128" s="422"/>
      <c r="I128" s="422"/>
      <c r="J128" s="422"/>
    </row>
    <row r="129" spans="1:258" s="5" customFormat="1" ht="15.75" customHeight="1">
      <c r="A129" s="141" t="s">
        <v>179</v>
      </c>
      <c r="B129" s="423" t="s">
        <v>180</v>
      </c>
      <c r="C129" s="423"/>
      <c r="D129" s="423"/>
      <c r="E129" s="423"/>
      <c r="F129" s="423"/>
      <c r="G129" s="423"/>
      <c r="H129" s="423"/>
      <c r="I129" s="423"/>
      <c r="J129" s="142" t="s">
        <v>90</v>
      </c>
    </row>
    <row r="130" spans="1:258" s="5" customFormat="1">
      <c r="A130" s="132" t="s">
        <v>45</v>
      </c>
      <c r="B130" s="424" t="s">
        <v>181</v>
      </c>
      <c r="C130" s="424"/>
      <c r="D130" s="424"/>
      <c r="E130" s="424"/>
      <c r="F130" s="424"/>
      <c r="G130" s="424"/>
      <c r="H130" s="424"/>
      <c r="I130" s="133"/>
      <c r="J130" s="134">
        <v>0</v>
      </c>
    </row>
    <row r="131" spans="1:258" s="5" customFormat="1">
      <c r="A131" s="425" t="s">
        <v>182</v>
      </c>
      <c r="B131" s="425"/>
      <c r="C131" s="425"/>
      <c r="D131" s="425"/>
      <c r="E131" s="425"/>
      <c r="F131" s="425"/>
      <c r="G131" s="425"/>
      <c r="H131" s="425"/>
      <c r="I131" s="135"/>
      <c r="J131" s="134">
        <v>0</v>
      </c>
    </row>
    <row r="132" spans="1:258" s="5" customFormat="1">
      <c r="A132" s="136" t="s">
        <v>47</v>
      </c>
      <c r="B132" s="426" t="s">
        <v>183</v>
      </c>
      <c r="C132" s="426"/>
      <c r="D132" s="426"/>
      <c r="E132" s="426"/>
      <c r="F132" s="426"/>
      <c r="G132" s="426"/>
      <c r="H132" s="426"/>
      <c r="I132" s="133"/>
      <c r="J132" s="137">
        <f>ROUND(I73*J131,2)</f>
        <v>0</v>
      </c>
    </row>
    <row r="133" spans="1:258" s="5" customFormat="1">
      <c r="A133" s="427" t="s">
        <v>182</v>
      </c>
      <c r="B133" s="427"/>
      <c r="C133" s="427"/>
      <c r="D133" s="427"/>
      <c r="E133" s="427"/>
      <c r="F133" s="427"/>
      <c r="G133" s="427"/>
      <c r="H133" s="427"/>
      <c r="I133" s="143"/>
      <c r="J133" s="144">
        <f>SUM(J131:J132)</f>
        <v>0</v>
      </c>
    </row>
    <row r="134" spans="1:258" s="5" customFormat="1" ht="14.65" customHeight="1">
      <c r="A134" s="426"/>
      <c r="B134" s="426"/>
      <c r="C134" s="426"/>
      <c r="D134" s="426"/>
      <c r="E134" s="426"/>
      <c r="F134" s="426"/>
      <c r="G134" s="426"/>
      <c r="H134" s="426"/>
      <c r="I134" s="426"/>
      <c r="J134" s="426"/>
    </row>
    <row r="135" spans="1:258" s="5" customFormat="1" ht="16.149999999999999" customHeight="1">
      <c r="A135" s="422" t="s">
        <v>184</v>
      </c>
      <c r="B135" s="422"/>
      <c r="C135" s="422"/>
      <c r="D135" s="422"/>
      <c r="E135" s="422"/>
      <c r="F135" s="422"/>
      <c r="G135" s="422"/>
      <c r="H135" s="422"/>
      <c r="I135" s="422"/>
      <c r="J135" s="422"/>
    </row>
    <row r="136" spans="1:258" s="5" customFormat="1" ht="16.350000000000001" customHeight="1">
      <c r="A136" s="145">
        <v>4</v>
      </c>
      <c r="B136" s="428" t="s">
        <v>185</v>
      </c>
      <c r="C136" s="428"/>
      <c r="D136" s="428"/>
      <c r="E136" s="428"/>
      <c r="F136" s="428"/>
      <c r="G136" s="428"/>
      <c r="H136" s="428"/>
      <c r="I136" s="428"/>
      <c r="J136" s="142" t="s">
        <v>90</v>
      </c>
    </row>
    <row r="137" spans="1:258" s="5" customFormat="1" ht="14.65" customHeight="1">
      <c r="A137" s="138" t="s">
        <v>164</v>
      </c>
      <c r="B137" s="480" t="s">
        <v>165</v>
      </c>
      <c r="C137" s="480"/>
      <c r="D137" s="480"/>
      <c r="E137" s="480"/>
      <c r="F137" s="480"/>
      <c r="G137" s="480"/>
      <c r="H137" s="480"/>
      <c r="I137" s="140">
        <f>I121</f>
        <v>0.11412000000000001</v>
      </c>
      <c r="J137" s="134">
        <f>J121</f>
        <v>275.01000000000005</v>
      </c>
    </row>
    <row r="138" spans="1:258" s="5" customFormat="1" ht="14.65" customHeight="1">
      <c r="A138" s="138" t="s">
        <v>186</v>
      </c>
      <c r="B138" s="480" t="s">
        <v>180</v>
      </c>
      <c r="C138" s="480"/>
      <c r="D138" s="480"/>
      <c r="E138" s="480"/>
      <c r="F138" s="480"/>
      <c r="G138" s="480"/>
      <c r="H138" s="480"/>
      <c r="I138" s="139"/>
      <c r="J138" s="134">
        <f>J133</f>
        <v>0</v>
      </c>
    </row>
    <row r="139" spans="1:258" s="5" customFormat="1" ht="14.65" customHeight="1">
      <c r="A139" s="481" t="s">
        <v>182</v>
      </c>
      <c r="B139" s="481"/>
      <c r="C139" s="481"/>
      <c r="D139" s="481"/>
      <c r="E139" s="481"/>
      <c r="F139" s="481"/>
      <c r="G139" s="481"/>
      <c r="H139" s="481"/>
      <c r="I139" s="146">
        <f>SUM(I137:I138)</f>
        <v>0.11412000000000001</v>
      </c>
      <c r="J139" s="144">
        <f>SUM(J137+J138)</f>
        <v>275.01000000000005</v>
      </c>
    </row>
    <row r="140" spans="1:258" s="5" customFormat="1" ht="14.65" customHeight="1">
      <c r="A140" s="482"/>
      <c r="B140" s="482"/>
      <c r="C140" s="482"/>
      <c r="D140" s="482"/>
      <c r="E140" s="482"/>
      <c r="F140" s="482"/>
      <c r="G140" s="482"/>
      <c r="H140" s="482"/>
      <c r="I140" s="482"/>
      <c r="J140" s="482"/>
    </row>
    <row r="141" spans="1:258" ht="28.35" customHeight="1">
      <c r="A141" s="171"/>
      <c r="B141" s="170"/>
      <c r="C141" s="170"/>
      <c r="D141" s="170"/>
      <c r="E141" s="170"/>
      <c r="F141" s="170"/>
      <c r="G141" s="170"/>
      <c r="H141" s="170"/>
      <c r="I141" s="170"/>
      <c r="J141" s="169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</row>
    <row r="142" spans="1:258" ht="28.35" customHeight="1">
      <c r="A142" s="507" t="s">
        <v>187</v>
      </c>
      <c r="B142" s="508"/>
      <c r="C142" s="508"/>
      <c r="D142" s="508"/>
      <c r="E142" s="508"/>
      <c r="F142" s="508"/>
      <c r="G142" s="508"/>
      <c r="H142" s="508"/>
      <c r="I142" s="508"/>
      <c r="J142" s="50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8.399999999999999" customHeight="1">
      <c r="A143" s="24">
        <v>5</v>
      </c>
      <c r="B143" s="396" t="s">
        <v>188</v>
      </c>
      <c r="C143" s="451"/>
      <c r="D143" s="451"/>
      <c r="E143" s="451"/>
      <c r="F143" s="451"/>
      <c r="G143" s="451"/>
      <c r="H143" s="451"/>
      <c r="I143" s="510"/>
      <c r="J143" s="24" t="s">
        <v>90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6.899999999999999" customHeight="1">
      <c r="A144" s="23" t="s">
        <v>45</v>
      </c>
      <c r="B144" s="299" t="s">
        <v>189</v>
      </c>
      <c r="C144" s="300"/>
      <c r="D144" s="300"/>
      <c r="E144" s="300"/>
      <c r="F144" s="300"/>
      <c r="G144" s="300"/>
      <c r="H144" s="300"/>
      <c r="I144" s="511"/>
      <c r="J144" s="52">
        <f>'Materiais e Uniforme Limpeza'!F14</f>
        <v>64.924166666666665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47</v>
      </c>
      <c r="B145" s="405" t="s">
        <v>190</v>
      </c>
      <c r="C145" s="512"/>
      <c r="D145" s="512"/>
      <c r="E145" s="512"/>
      <c r="F145" s="512"/>
      <c r="G145" s="512"/>
      <c r="H145" s="512"/>
      <c r="I145" s="513"/>
      <c r="J145" s="102">
        <f>'Materiais e Uniforme Limpeza'!F53</f>
        <v>492.14500000000004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191</v>
      </c>
      <c r="B146" s="405" t="s">
        <v>192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Limpeza'!F65</f>
        <v>189.39428571428576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50</v>
      </c>
      <c r="B147" s="412" t="s">
        <v>193</v>
      </c>
      <c r="C147" s="413"/>
      <c r="D147" s="413"/>
      <c r="E147" s="413"/>
      <c r="F147" s="413"/>
      <c r="G147" s="413"/>
      <c r="H147" s="413"/>
      <c r="I147" s="514"/>
      <c r="J147" s="53">
        <f>'Materiais e Uniforme Limpeza'!F96</f>
        <v>69.327222222222233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350000000000001" customHeight="1">
      <c r="A148" s="23" t="s">
        <v>53</v>
      </c>
      <c r="B148" s="299" t="s">
        <v>295</v>
      </c>
      <c r="C148" s="300"/>
      <c r="D148" s="300"/>
      <c r="E148" s="300"/>
      <c r="F148" s="300"/>
      <c r="G148" s="300"/>
      <c r="H148" s="300"/>
      <c r="I148" s="511"/>
      <c r="J148" s="53">
        <f>'Materiais e Uniforme Limpeza'!F105</f>
        <v>378.63833333333332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28.35" customHeight="1">
      <c r="A149" s="418" t="s">
        <v>195</v>
      </c>
      <c r="B149" s="419"/>
      <c r="C149" s="419"/>
      <c r="D149" s="419"/>
      <c r="E149" s="419"/>
      <c r="F149" s="419"/>
      <c r="G149" s="419"/>
      <c r="H149" s="419"/>
      <c r="I149" s="497"/>
      <c r="J149" s="54">
        <f>ROUND(SUM(J144:J148),2)</f>
        <v>1194.43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98" t="s">
        <v>196</v>
      </c>
      <c r="B150" s="499"/>
      <c r="C150" s="499"/>
      <c r="D150" s="499"/>
      <c r="E150" s="499"/>
      <c r="F150" s="499"/>
      <c r="G150" s="499"/>
      <c r="H150" s="499"/>
      <c r="I150" s="499"/>
      <c r="J150" s="50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s="5" customFormat="1" ht="29.25" customHeight="1">
      <c r="A151" s="501" t="s">
        <v>197</v>
      </c>
      <c r="B151" s="502"/>
      <c r="C151" s="502"/>
      <c r="D151" s="502"/>
      <c r="E151" s="502"/>
      <c r="F151" s="502"/>
      <c r="G151" s="502"/>
      <c r="H151" s="502"/>
      <c r="I151" s="502"/>
      <c r="J151" s="503"/>
    </row>
    <row r="152" spans="1:258" ht="18" customHeight="1">
      <c r="A152" s="24">
        <v>6</v>
      </c>
      <c r="B152" s="442" t="s">
        <v>198</v>
      </c>
      <c r="C152" s="443"/>
      <c r="D152" s="443"/>
      <c r="E152" s="443"/>
      <c r="F152" s="443"/>
      <c r="G152" s="443"/>
      <c r="H152" s="444"/>
      <c r="I152" s="24" t="s">
        <v>89</v>
      </c>
      <c r="J152" s="55" t="s">
        <v>90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40.5" customHeight="1">
      <c r="A153" s="504" t="s">
        <v>199</v>
      </c>
      <c r="B153" s="505"/>
      <c r="C153" s="505"/>
      <c r="D153" s="505"/>
      <c r="E153" s="505"/>
      <c r="F153" s="505"/>
      <c r="G153" s="505"/>
      <c r="H153" s="506"/>
      <c r="I153" s="56" t="s">
        <v>131</v>
      </c>
      <c r="J153" s="57">
        <f>SUM(J49+J95+J105+J139+J149)</f>
        <v>5600.7300000000005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15.75" customHeight="1">
      <c r="A154" s="23" t="s">
        <v>45</v>
      </c>
      <c r="B154" s="412" t="s">
        <v>200</v>
      </c>
      <c r="C154" s="413"/>
      <c r="D154" s="413"/>
      <c r="E154" s="413"/>
      <c r="F154" s="413"/>
      <c r="G154" s="413"/>
      <c r="H154" s="514"/>
      <c r="I154" s="37">
        <v>0.05</v>
      </c>
      <c r="J154" s="27">
        <f>ROUND(I154*J153,2)</f>
        <v>280.04000000000002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37.5" customHeight="1">
      <c r="A155" s="504" t="s">
        <v>201</v>
      </c>
      <c r="B155" s="505"/>
      <c r="C155" s="505"/>
      <c r="D155" s="505"/>
      <c r="E155" s="505"/>
      <c r="F155" s="505"/>
      <c r="G155" s="505"/>
      <c r="H155" s="506"/>
      <c r="I155" s="58" t="s">
        <v>131</v>
      </c>
      <c r="J155" s="57">
        <f>SUM(J49+J95+J105+J139+J149+J154)</f>
        <v>5880.77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15.75" customHeight="1">
      <c r="A156" s="23" t="s">
        <v>47</v>
      </c>
      <c r="B156" s="412" t="s">
        <v>202</v>
      </c>
      <c r="C156" s="413"/>
      <c r="D156" s="413"/>
      <c r="E156" s="413"/>
      <c r="F156" s="413"/>
      <c r="G156" s="413"/>
      <c r="H156" s="514"/>
      <c r="I156" s="37">
        <v>6.7900000000000002E-2</v>
      </c>
      <c r="J156" s="27">
        <f>ROUND(I156*J155,2)</f>
        <v>399.3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45" customHeight="1">
      <c r="A157" s="504" t="s">
        <v>203</v>
      </c>
      <c r="B157" s="505"/>
      <c r="C157" s="505"/>
      <c r="D157" s="505"/>
      <c r="E157" s="505"/>
      <c r="F157" s="505"/>
      <c r="G157" s="505"/>
      <c r="H157" s="506"/>
      <c r="I157" s="58" t="s">
        <v>131</v>
      </c>
      <c r="J157" s="57">
        <f>SUM(J49+J95+J105+J139+J149+J154+J156)</f>
        <v>6280.0700000000006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15.75" customHeight="1">
      <c r="A158" s="23" t="s">
        <v>50</v>
      </c>
      <c r="B158" s="412" t="s">
        <v>204</v>
      </c>
      <c r="C158" s="413"/>
      <c r="D158" s="413"/>
      <c r="E158" s="413"/>
      <c r="F158" s="413"/>
      <c r="G158" s="413"/>
      <c r="H158" s="514"/>
      <c r="I158" s="46" t="s">
        <v>131</v>
      </c>
      <c r="J158" s="42" t="s">
        <v>131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/>
      <c r="B159" s="412" t="s">
        <v>205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23.85" customHeight="1">
      <c r="A160" s="23"/>
      <c r="B160" s="473" t="s">
        <v>206</v>
      </c>
      <c r="C160" s="315"/>
      <c r="D160" s="315"/>
      <c r="E160" s="315"/>
      <c r="F160" s="315"/>
      <c r="G160" s="315"/>
      <c r="H160" s="301"/>
      <c r="I160" s="59">
        <v>0.03</v>
      </c>
      <c r="J160" s="27">
        <f>ROUND(($J$157/(1-$I$167))*I160,2)</f>
        <v>206.24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5.35" customHeight="1">
      <c r="A161" s="23"/>
      <c r="B161" s="473" t="s">
        <v>207</v>
      </c>
      <c r="C161" s="315"/>
      <c r="D161" s="315"/>
      <c r="E161" s="315"/>
      <c r="F161" s="315"/>
      <c r="G161" s="315"/>
      <c r="H161" s="301"/>
      <c r="I161" s="59">
        <v>6.4999999999999997E-3</v>
      </c>
      <c r="J161" s="27">
        <f>ROUND(($J$157/(1-$I$167))*I161,2)</f>
        <v>44.69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8" customHeight="1">
      <c r="A162" s="23"/>
      <c r="B162" s="299" t="s">
        <v>208</v>
      </c>
      <c r="C162" s="300"/>
      <c r="D162" s="300"/>
      <c r="E162" s="300"/>
      <c r="F162" s="300"/>
      <c r="G162" s="300"/>
      <c r="H162" s="511"/>
      <c r="I162" s="45" t="s">
        <v>131</v>
      </c>
      <c r="J162" s="42" t="s">
        <v>131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209</v>
      </c>
      <c r="C163" s="299"/>
      <c r="D163" s="299"/>
      <c r="E163" s="299"/>
      <c r="F163" s="299"/>
      <c r="G163" s="299"/>
      <c r="H163" s="299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" customHeight="1">
      <c r="A164" s="23"/>
      <c r="B164" s="377" t="s">
        <v>210</v>
      </c>
      <c r="C164" s="377"/>
      <c r="D164" s="377"/>
      <c r="E164" s="377"/>
      <c r="F164" s="377"/>
      <c r="G164" s="377"/>
      <c r="H164" s="377"/>
      <c r="I164" s="59">
        <f>'Valores da CCT e Decretos '!C27</f>
        <v>0.05</v>
      </c>
      <c r="J164" s="27">
        <f>ROUND(($J$157/(1-$I$167))*I164,2)</f>
        <v>343.74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.75" customHeight="1">
      <c r="A165" s="397" t="s">
        <v>211</v>
      </c>
      <c r="B165" s="397"/>
      <c r="C165" s="397"/>
      <c r="D165" s="397"/>
      <c r="E165" s="397"/>
      <c r="F165" s="397"/>
      <c r="G165" s="397"/>
      <c r="H165" s="397"/>
      <c r="I165" s="397"/>
      <c r="J165" s="40">
        <f>SUM(J154+J156+J160+J161+J164)</f>
        <v>1274.01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6.75" customHeight="1">
      <c r="A166" s="394"/>
      <c r="B166" s="394"/>
      <c r="C166" s="394"/>
      <c r="D166" s="394"/>
      <c r="E166" s="394"/>
      <c r="F166" s="394"/>
      <c r="G166" s="394"/>
      <c r="H166" s="394"/>
      <c r="I166" s="394"/>
      <c r="J166" s="39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5.75" customHeight="1">
      <c r="A167" s="398" t="s">
        <v>212</v>
      </c>
      <c r="B167" s="398"/>
      <c r="C167" s="398"/>
      <c r="D167" s="398"/>
      <c r="E167" s="398"/>
      <c r="F167" s="398"/>
      <c r="G167" s="398"/>
      <c r="H167" s="398"/>
      <c r="I167" s="60">
        <f>SUM(I160:I164)</f>
        <v>8.6499999999999994E-2</v>
      </c>
      <c r="J167" s="52">
        <f>SUM(J160:J164)</f>
        <v>594.67000000000007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2.75" customHeight="1">
      <c r="A168" s="399" t="s">
        <v>213</v>
      </c>
      <c r="B168" s="399"/>
      <c r="C168" s="400" t="s">
        <v>214</v>
      </c>
      <c r="D168" s="400"/>
      <c r="E168" s="400"/>
      <c r="F168" s="400"/>
      <c r="G168" s="400"/>
      <c r="H168" s="400"/>
      <c r="I168" s="400"/>
      <c r="J168" s="40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" customHeight="1">
      <c r="A169" s="399"/>
      <c r="B169" s="399"/>
      <c r="C169" s="401" t="s">
        <v>215</v>
      </c>
      <c r="D169" s="401"/>
      <c r="E169" s="401"/>
      <c r="F169" s="401"/>
      <c r="G169" s="401"/>
      <c r="H169" s="401"/>
      <c r="I169" s="401"/>
      <c r="J169" s="401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3.5" customHeight="1">
      <c r="A170" s="399"/>
      <c r="B170" s="399"/>
      <c r="C170" s="402" t="s">
        <v>216</v>
      </c>
      <c r="D170" s="402"/>
      <c r="E170" s="402"/>
      <c r="F170" s="402"/>
      <c r="G170" s="402"/>
      <c r="H170" s="402"/>
      <c r="I170" s="402"/>
      <c r="J170" s="402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6.75" customHeight="1">
      <c r="A171" s="393"/>
      <c r="B171" s="393"/>
      <c r="C171" s="393"/>
      <c r="D171" s="393"/>
      <c r="E171" s="393"/>
      <c r="F171" s="393"/>
      <c r="G171" s="393"/>
      <c r="H171" s="393"/>
      <c r="I171" s="393"/>
      <c r="J171" s="393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32.25" customHeight="1">
      <c r="A172" s="377" t="s">
        <v>217</v>
      </c>
      <c r="B172" s="377"/>
      <c r="C172" s="377"/>
      <c r="D172" s="377"/>
      <c r="E172" s="377"/>
      <c r="F172" s="377"/>
      <c r="G172" s="377"/>
      <c r="H172" s="377"/>
      <c r="I172" s="377"/>
      <c r="J172" s="37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5.25" customHeight="1">
      <c r="A173" s="394"/>
      <c r="B173" s="394"/>
      <c r="C173" s="394"/>
      <c r="D173" s="394"/>
      <c r="E173" s="394"/>
      <c r="F173" s="394"/>
      <c r="G173" s="394"/>
      <c r="H173" s="394"/>
      <c r="I173" s="394"/>
      <c r="J173" s="39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29.1" customHeight="1">
      <c r="A174" s="395" t="s">
        <v>218</v>
      </c>
      <c r="B174" s="395"/>
      <c r="C174" s="395"/>
      <c r="D174" s="395"/>
      <c r="E174" s="395"/>
      <c r="F174" s="395"/>
      <c r="G174" s="395"/>
      <c r="H174" s="395"/>
      <c r="I174" s="395"/>
      <c r="J174" s="39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5" customHeight="1">
      <c r="A175" s="396" t="s">
        <v>219</v>
      </c>
      <c r="B175" s="396"/>
      <c r="C175" s="396"/>
      <c r="D175" s="396"/>
      <c r="E175" s="396"/>
      <c r="F175" s="396"/>
      <c r="G175" s="396"/>
      <c r="H175" s="396"/>
      <c r="I175" s="396"/>
      <c r="J175" s="11" t="s">
        <v>90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61" t="s">
        <v>45</v>
      </c>
      <c r="B176" s="300" t="s">
        <v>220</v>
      </c>
      <c r="C176" s="300"/>
      <c r="D176" s="300"/>
      <c r="E176" s="300"/>
      <c r="F176" s="300"/>
      <c r="G176" s="300"/>
      <c r="H176" s="300"/>
      <c r="I176" s="300"/>
      <c r="J176" s="12">
        <f>J49</f>
        <v>1984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47</v>
      </c>
      <c r="B177" s="300" t="s">
        <v>221</v>
      </c>
      <c r="C177" s="300"/>
      <c r="D177" s="300"/>
      <c r="E177" s="300"/>
      <c r="F177" s="300"/>
      <c r="G177" s="300"/>
      <c r="H177" s="300"/>
      <c r="I177" s="300"/>
      <c r="J177" s="12">
        <f>J95</f>
        <v>1994.22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50</v>
      </c>
      <c r="B178" s="300" t="s">
        <v>222</v>
      </c>
      <c r="C178" s="300"/>
      <c r="D178" s="300"/>
      <c r="E178" s="300"/>
      <c r="F178" s="300"/>
      <c r="G178" s="300"/>
      <c r="H178" s="300"/>
      <c r="I178" s="300"/>
      <c r="J178" s="12">
        <f>J105</f>
        <v>153.07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53</v>
      </c>
      <c r="B179" s="300" t="s">
        <v>223</v>
      </c>
      <c r="C179" s="300"/>
      <c r="D179" s="300"/>
      <c r="E179" s="300"/>
      <c r="F179" s="300"/>
      <c r="G179" s="300"/>
      <c r="H179" s="300"/>
      <c r="I179" s="300"/>
      <c r="J179" s="12">
        <f>J139</f>
        <v>275.01000000000005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95</v>
      </c>
      <c r="B180" s="316" t="s">
        <v>224</v>
      </c>
      <c r="C180" s="316"/>
      <c r="D180" s="316"/>
      <c r="E180" s="316"/>
      <c r="F180" s="316"/>
      <c r="G180" s="316"/>
      <c r="H180" s="316"/>
      <c r="I180" s="316"/>
      <c r="J180" s="12">
        <f>J149</f>
        <v>1194.43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387" t="s">
        <v>225</v>
      </c>
      <c r="B181" s="387"/>
      <c r="C181" s="387"/>
      <c r="D181" s="387"/>
      <c r="E181" s="387"/>
      <c r="F181" s="387"/>
      <c r="G181" s="387"/>
      <c r="H181" s="387"/>
      <c r="I181" s="387"/>
      <c r="J181" s="62">
        <f>SUM(J176:J180)</f>
        <v>5600.7300000000005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63" t="s">
        <v>97</v>
      </c>
      <c r="B182" s="300" t="s">
        <v>226</v>
      </c>
      <c r="C182" s="300"/>
      <c r="D182" s="300"/>
      <c r="E182" s="300"/>
      <c r="F182" s="300"/>
      <c r="G182" s="300"/>
      <c r="H182" s="300"/>
      <c r="I182" s="300"/>
      <c r="J182" s="12">
        <f>J165</f>
        <v>1274.01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.6" customHeight="1">
      <c r="A183" s="387" t="s">
        <v>227</v>
      </c>
      <c r="B183" s="387"/>
      <c r="C183" s="387"/>
      <c r="D183" s="387"/>
      <c r="E183" s="387"/>
      <c r="F183" s="387"/>
      <c r="G183" s="387"/>
      <c r="H183" s="387"/>
      <c r="I183" s="387"/>
      <c r="J183" s="62">
        <f>SUM(J181:J182)</f>
        <v>6874.7400000000007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" customHeight="1">
      <c r="A184" s="64"/>
      <c r="B184" s="64"/>
      <c r="C184" s="64"/>
      <c r="D184" s="64"/>
      <c r="E184" s="64"/>
      <c r="F184" s="64"/>
      <c r="G184" s="64"/>
      <c r="H184" s="64"/>
      <c r="I184" s="65"/>
      <c r="J184" s="66"/>
      <c r="K184" s="13"/>
      <c r="L184" s="67"/>
      <c r="M184" s="13"/>
      <c r="N184" s="68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388"/>
      <c r="B185" s="388"/>
      <c r="C185" s="388"/>
      <c r="D185" s="388"/>
      <c r="E185" s="388"/>
      <c r="F185" s="388"/>
      <c r="G185" s="388"/>
      <c r="H185" s="388"/>
      <c r="I185" s="389"/>
      <c r="J185" s="389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 ht="15.75">
      <c r="A187" s="390" t="s">
        <v>228</v>
      </c>
      <c r="B187" s="390"/>
      <c r="C187" s="390"/>
      <c r="D187" s="390"/>
      <c r="E187" s="390"/>
      <c r="F187" s="390"/>
      <c r="G187" s="390"/>
      <c r="H187" s="390"/>
      <c r="I187" s="390"/>
      <c r="J187" s="39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>
      <c r="A188" s="69"/>
      <c r="B188" s="69"/>
      <c r="C188" s="69"/>
      <c r="D188" s="69"/>
      <c r="E188" s="69"/>
      <c r="F188" s="69"/>
      <c r="G188" s="69"/>
      <c r="H188" s="69"/>
      <c r="I188" s="69"/>
      <c r="J188" s="7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 ht="13.5" customHeight="1">
      <c r="A189" s="391" t="s">
        <v>229</v>
      </c>
      <c r="B189" s="391"/>
      <c r="C189" s="391"/>
      <c r="D189" s="391"/>
      <c r="E189" s="391"/>
      <c r="F189" s="391"/>
      <c r="G189" s="391"/>
      <c r="H189" s="391"/>
      <c r="I189" s="391"/>
      <c r="J189" s="391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4.1" customHeight="1">
      <c r="A190" s="392" t="s">
        <v>230</v>
      </c>
      <c r="B190" s="392"/>
      <c r="C190" s="392"/>
      <c r="D190" s="392"/>
      <c r="E190" s="392"/>
      <c r="F190" s="392"/>
      <c r="G190" s="392"/>
      <c r="H190" s="392"/>
      <c r="I190" s="392"/>
      <c r="J190" s="392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37.35" customHeight="1">
      <c r="A191" s="295" t="s">
        <v>231</v>
      </c>
      <c r="B191" s="295"/>
      <c r="C191" s="296" t="s">
        <v>232</v>
      </c>
      <c r="D191" s="296"/>
      <c r="E191" s="296" t="s">
        <v>233</v>
      </c>
      <c r="F191" s="296"/>
      <c r="G191" s="11"/>
      <c r="H191" s="296" t="s">
        <v>234</v>
      </c>
      <c r="I191" s="296"/>
      <c r="J191" s="29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14.1" customHeight="1">
      <c r="A192" s="335" t="s">
        <v>237</v>
      </c>
      <c r="B192" s="335"/>
      <c r="C192" s="336" t="s">
        <v>238</v>
      </c>
      <c r="D192" s="336"/>
      <c r="E192" s="334">
        <f>J183</f>
        <v>6874.7400000000007</v>
      </c>
      <c r="F192" s="334"/>
      <c r="G192" s="164"/>
      <c r="H192" s="332">
        <f>ROUND((1/1200)*E192,2)</f>
        <v>5.73</v>
      </c>
      <c r="I192" s="332"/>
      <c r="J192" s="332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29.25" customHeight="1">
      <c r="A193" s="297" t="s">
        <v>308</v>
      </c>
      <c r="B193" s="298"/>
      <c r="C193" s="530" t="s">
        <v>309</v>
      </c>
      <c r="D193" s="311"/>
      <c r="E193" s="379">
        <f>J183</f>
        <v>6874.7400000000007</v>
      </c>
      <c r="F193" s="311"/>
      <c r="G193" s="164"/>
      <c r="H193" s="332">
        <f>ROUND((1/1500)*E193,2)</f>
        <v>4.58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14.1" customHeight="1">
      <c r="A194" s="297" t="s">
        <v>239</v>
      </c>
      <c r="B194" s="298"/>
      <c r="C194" s="383" t="s">
        <v>240</v>
      </c>
      <c r="D194" s="384"/>
      <c r="E194" s="334">
        <f>J183</f>
        <v>6874.7400000000007</v>
      </c>
      <c r="F194" s="334"/>
      <c r="G194" s="164"/>
      <c r="H194" s="332">
        <f>ROUND((1/300)*E194,2)</f>
        <v>22.92</v>
      </c>
      <c r="I194" s="332"/>
      <c r="J194" s="332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 ht="14.1" customHeight="1">
      <c r="A195" s="297"/>
      <c r="B195" s="298"/>
      <c r="C195" s="383"/>
      <c r="D195" s="311"/>
      <c r="E195" s="379"/>
      <c r="F195" s="311"/>
      <c r="G195" s="163"/>
      <c r="H195" s="385"/>
      <c r="I195" s="310"/>
      <c r="J195" s="311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>
      <c r="A196" s="337"/>
      <c r="B196" s="337"/>
      <c r="C196" s="337"/>
      <c r="D196" s="337"/>
      <c r="E196" s="337"/>
      <c r="F196" s="337"/>
      <c r="G196" s="165"/>
      <c r="H196" s="338"/>
      <c r="I196" s="338"/>
      <c r="J196" s="338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>
      <c r="A197" s="339"/>
      <c r="B197" s="339"/>
      <c r="C197" s="339"/>
      <c r="D197" s="339"/>
      <c r="E197" s="339"/>
      <c r="F197" s="339"/>
      <c r="G197" s="339"/>
      <c r="H197" s="339"/>
      <c r="I197" s="339"/>
      <c r="J197" s="339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 ht="17.100000000000001" customHeight="1">
      <c r="A198" s="341" t="s">
        <v>241</v>
      </c>
      <c r="B198" s="341"/>
      <c r="C198" s="341"/>
      <c r="D198" s="341"/>
      <c r="E198" s="341"/>
      <c r="F198" s="341"/>
      <c r="G198" s="341"/>
      <c r="H198" s="341"/>
      <c r="I198" s="341"/>
      <c r="J198" s="341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37.35" customHeight="1">
      <c r="A199" s="295" t="s">
        <v>231</v>
      </c>
      <c r="B199" s="295"/>
      <c r="C199" s="296" t="s">
        <v>242</v>
      </c>
      <c r="D199" s="296"/>
      <c r="E199" s="296" t="s">
        <v>243</v>
      </c>
      <c r="F199" s="296"/>
      <c r="G199" s="11"/>
      <c r="H199" s="296" t="s">
        <v>234</v>
      </c>
      <c r="I199" s="296"/>
      <c r="J199" s="29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 ht="38.25" customHeight="1">
      <c r="A200" s="377" t="s">
        <v>244</v>
      </c>
      <c r="B200" s="377"/>
      <c r="C200" s="378" t="s">
        <v>245</v>
      </c>
      <c r="D200" s="378"/>
      <c r="E200" s="334">
        <f>J183</f>
        <v>6874.7400000000007</v>
      </c>
      <c r="F200" s="334"/>
      <c r="G200" s="172"/>
      <c r="H200" s="379">
        <f>ROUND((1/2700)*E200,2)</f>
        <v>2.5499999999999998</v>
      </c>
      <c r="I200" s="379"/>
      <c r="J200" s="334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 ht="38.25" customHeight="1">
      <c r="A201" s="473" t="s">
        <v>310</v>
      </c>
      <c r="B201" s="301"/>
      <c r="C201" s="383" t="s">
        <v>311</v>
      </c>
      <c r="D201" s="311"/>
      <c r="E201" s="379">
        <f>J183</f>
        <v>6874.7400000000007</v>
      </c>
      <c r="F201" s="311"/>
      <c r="G201" s="172"/>
      <c r="H201" s="379">
        <f>ROUND((1/9000)*E201,2)</f>
        <v>0.76</v>
      </c>
      <c r="I201" s="379"/>
      <c r="J201" s="33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38.25" customHeight="1">
      <c r="A202" s="473" t="s">
        <v>312</v>
      </c>
      <c r="B202" s="301"/>
      <c r="C202" s="383" t="s">
        <v>245</v>
      </c>
      <c r="D202" s="311"/>
      <c r="E202" s="379">
        <f>J183</f>
        <v>6874.7400000000007</v>
      </c>
      <c r="F202" s="311"/>
      <c r="G202" s="172"/>
      <c r="H202" s="379">
        <f>ROUND((1/2700)*E202,2)</f>
        <v>2.5499999999999998</v>
      </c>
      <c r="I202" s="379"/>
      <c r="J202" s="33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>
      <c r="A203" s="380"/>
      <c r="B203" s="380"/>
      <c r="C203" s="380"/>
      <c r="D203" s="380"/>
      <c r="E203" s="380"/>
      <c r="F203" s="380"/>
      <c r="G203" s="168"/>
      <c r="H203" s="338"/>
      <c r="I203" s="338"/>
      <c r="J203" s="338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>
      <c r="A204" s="381"/>
      <c r="B204" s="381"/>
      <c r="C204" s="381"/>
      <c r="D204" s="381"/>
      <c r="E204" s="381"/>
      <c r="F204" s="381"/>
      <c r="G204" s="381"/>
      <c r="H204" s="381"/>
      <c r="I204" s="381"/>
      <c r="J204" s="381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 ht="13.5" customHeight="1">
      <c r="A205" s="382" t="s">
        <v>246</v>
      </c>
      <c r="B205" s="382"/>
      <c r="C205" s="382"/>
      <c r="D205" s="382"/>
      <c r="E205" s="382"/>
      <c r="F205" s="382"/>
      <c r="G205" s="382"/>
      <c r="H205" s="382"/>
      <c r="I205" s="382"/>
      <c r="J205" s="382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>
      <c r="A206" s="382"/>
      <c r="B206" s="382"/>
      <c r="C206" s="382"/>
      <c r="D206" s="382"/>
      <c r="E206" s="382"/>
      <c r="F206" s="382"/>
      <c r="G206" s="382"/>
      <c r="H206" s="382"/>
      <c r="I206" s="382"/>
      <c r="J206" s="382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 ht="73.150000000000006" customHeight="1">
      <c r="A207" s="72" t="s">
        <v>231</v>
      </c>
      <c r="B207" s="11" t="s">
        <v>247</v>
      </c>
      <c r="C207" s="11" t="s">
        <v>248</v>
      </c>
      <c r="D207" s="296" t="s">
        <v>249</v>
      </c>
      <c r="E207" s="296"/>
      <c r="F207" s="11" t="s">
        <v>250</v>
      </c>
      <c r="G207" s="11"/>
      <c r="H207" s="11" t="s">
        <v>251</v>
      </c>
      <c r="I207" s="296" t="s">
        <v>252</v>
      </c>
      <c r="J207" s="296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 ht="63" customHeight="1">
      <c r="A208" s="71" t="s">
        <v>253</v>
      </c>
      <c r="B208" s="74" t="s">
        <v>254</v>
      </c>
      <c r="C208" s="75" t="s">
        <v>255</v>
      </c>
      <c r="D208" s="333" t="s">
        <v>537</v>
      </c>
      <c r="E208" s="333"/>
      <c r="F208" s="73">
        <f>ROUND((1/160)*16*(1/171.6),7)</f>
        <v>5.8279999999999996E-4</v>
      </c>
      <c r="G208" s="73"/>
      <c r="H208" s="57">
        <f>J183</f>
        <v>6874.7400000000007</v>
      </c>
      <c r="I208" s="334">
        <f>ROUND(F208*H208,2)</f>
        <v>4.01</v>
      </c>
      <c r="J208" s="334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 ht="63" customHeight="1">
      <c r="A209" s="71" t="s">
        <v>301</v>
      </c>
      <c r="B209" s="74" t="s">
        <v>257</v>
      </c>
      <c r="C209" s="75" t="s">
        <v>255</v>
      </c>
      <c r="D209" s="521" t="s">
        <v>537</v>
      </c>
      <c r="E209" s="304"/>
      <c r="F209" s="73">
        <f>ROUND((1/380)*16*(1/171.6),7)</f>
        <v>2.454E-4</v>
      </c>
      <c r="G209" s="73"/>
      <c r="H209" s="57">
        <f>J183</f>
        <v>6874.7400000000007</v>
      </c>
      <c r="I209" s="334">
        <f>ROUND(F209*H209,2)</f>
        <v>1.69</v>
      </c>
      <c r="J209" s="33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 ht="56.45" customHeight="1">
      <c r="A210" s="99" t="s">
        <v>256</v>
      </c>
      <c r="B210" s="100" t="s">
        <v>257</v>
      </c>
      <c r="C210" s="56" t="s">
        <v>255</v>
      </c>
      <c r="D210" s="333" t="s">
        <v>537</v>
      </c>
      <c r="E210" s="333"/>
      <c r="F210" s="73">
        <f>ROUND((1/380)*16*(1/171.6),7)</f>
        <v>2.454E-4</v>
      </c>
      <c r="G210" s="73"/>
      <c r="H210" s="57">
        <f>J183</f>
        <v>6874.7400000000007</v>
      </c>
      <c r="I210" s="334">
        <f>ROUND(F210*H210,2)</f>
        <v>1.69</v>
      </c>
      <c r="J210" s="33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>
      <c r="A211" s="375"/>
      <c r="B211" s="375"/>
      <c r="C211" s="375"/>
      <c r="D211" s="375"/>
      <c r="E211" s="375"/>
      <c r="F211" s="375"/>
      <c r="G211" s="375"/>
      <c r="H211" s="375"/>
      <c r="I211" s="376"/>
      <c r="J211" s="37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65" t="s">
        <v>258</v>
      </c>
      <c r="B212" s="365"/>
      <c r="C212" s="365"/>
      <c r="D212" s="365"/>
      <c r="E212" s="365"/>
      <c r="F212" s="365"/>
      <c r="G212" s="365"/>
      <c r="H212" s="365"/>
      <c r="I212" s="365"/>
      <c r="J212" s="36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/>
      <c r="B213" s="365"/>
      <c r="C213" s="365"/>
      <c r="D213" s="365"/>
      <c r="E213" s="365"/>
      <c r="F213" s="365"/>
      <c r="G213" s="365"/>
      <c r="H213" s="365"/>
      <c r="I213" s="365"/>
      <c r="J213" s="36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 ht="25.35" customHeight="1">
      <c r="A214" s="366" t="s">
        <v>259</v>
      </c>
      <c r="B214" s="366"/>
      <c r="C214" s="366"/>
      <c r="D214" s="367" t="s">
        <v>260</v>
      </c>
      <c r="E214" s="367"/>
      <c r="F214" s="76" t="s">
        <v>261</v>
      </c>
      <c r="G214" s="76"/>
      <c r="H214" s="296" t="s">
        <v>262</v>
      </c>
      <c r="I214" s="296"/>
      <c r="J214" s="296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>
      <c r="A215" s="365" t="s">
        <v>264</v>
      </c>
      <c r="B215" s="365"/>
      <c r="C215" s="365"/>
      <c r="D215" s="356">
        <f>H192</f>
        <v>5.73</v>
      </c>
      <c r="E215" s="356"/>
      <c r="F215" s="106">
        <f>I14</f>
        <v>1275.03</v>
      </c>
      <c r="G215" s="173"/>
      <c r="H215" s="368">
        <f>D215*F215</f>
        <v>7305.9219000000003</v>
      </c>
      <c r="I215" s="370"/>
      <c r="J215" s="371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>
      <c r="A216" s="365" t="s">
        <v>265</v>
      </c>
      <c r="B216" s="365"/>
      <c r="C216" s="365"/>
      <c r="D216" s="356">
        <f>H194</f>
        <v>22.92</v>
      </c>
      <c r="E216" s="356"/>
      <c r="F216" s="106">
        <f>I15</f>
        <v>170.66</v>
      </c>
      <c r="G216" s="173"/>
      <c r="H216" s="368">
        <f>D216*F216</f>
        <v>3911.5272</v>
      </c>
      <c r="I216" s="370"/>
      <c r="J216" s="371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 ht="13.35" customHeight="1">
      <c r="A217" s="359" t="s">
        <v>64</v>
      </c>
      <c r="B217" s="359"/>
      <c r="C217" s="359"/>
      <c r="D217" s="359"/>
      <c r="E217" s="359"/>
      <c r="F217" s="78">
        <f>SUM(F215:F216)</f>
        <v>1445.69</v>
      </c>
      <c r="G217" s="78"/>
      <c r="H217" s="360">
        <f>SUM(H215:H216)</f>
        <v>11217.4491</v>
      </c>
      <c r="I217" s="360"/>
      <c r="J217" s="36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>
      <c r="A218" s="362"/>
      <c r="B218" s="362"/>
      <c r="C218" s="362"/>
      <c r="D218" s="362"/>
      <c r="E218" s="362"/>
      <c r="F218" s="362"/>
      <c r="G218" s="362"/>
      <c r="H218" s="362"/>
      <c r="I218" s="362"/>
      <c r="J218" s="362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30.75" customHeight="1">
      <c r="A219" s="363" t="s">
        <v>320</v>
      </c>
      <c r="B219" s="363"/>
      <c r="C219" s="363"/>
      <c r="D219" s="364">
        <f>H200</f>
        <v>2.5499999999999998</v>
      </c>
      <c r="E219" s="364"/>
      <c r="F219" s="79">
        <f>I18</f>
        <v>246.7</v>
      </c>
      <c r="G219" s="79"/>
      <c r="H219" s="357">
        <f>ROUND(D219*F219,2)</f>
        <v>629.09</v>
      </c>
      <c r="I219" s="357"/>
      <c r="J219" s="35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 ht="29.25" customHeight="1">
      <c r="A220" s="526" t="s">
        <v>315</v>
      </c>
      <c r="B220" s="527"/>
      <c r="C220" s="298"/>
      <c r="D220" s="519">
        <f>H202</f>
        <v>2.5499999999999998</v>
      </c>
      <c r="E220" s="520"/>
      <c r="F220" s="79">
        <f>I20</f>
        <v>0</v>
      </c>
      <c r="G220" s="79"/>
      <c r="H220" s="357">
        <f>ROUND(D220*F220,2)</f>
        <v>0</v>
      </c>
      <c r="I220" s="357"/>
      <c r="J220" s="35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13.35" customHeight="1">
      <c r="A221" s="359" t="s">
        <v>69</v>
      </c>
      <c r="B221" s="359"/>
      <c r="C221" s="359"/>
      <c r="D221" s="359"/>
      <c r="E221" s="359"/>
      <c r="F221" s="80">
        <f>SUM(F219:F220)</f>
        <v>246.7</v>
      </c>
      <c r="G221" s="80"/>
      <c r="H221" s="360">
        <f>SUM(H219:H220)</f>
        <v>629.09</v>
      </c>
      <c r="I221" s="360"/>
      <c r="J221" s="360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>
      <c r="A222" s="361"/>
      <c r="B222" s="361"/>
      <c r="C222" s="361"/>
      <c r="D222" s="361"/>
      <c r="E222" s="361"/>
      <c r="F222" s="361"/>
      <c r="G222" s="361"/>
      <c r="H222" s="361"/>
      <c r="I222" s="361"/>
      <c r="J222" s="361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 ht="28.35" customHeight="1">
      <c r="A223" s="355" t="s">
        <v>297</v>
      </c>
      <c r="B223" s="355"/>
      <c r="C223" s="355"/>
      <c r="D223" s="356">
        <f>I209</f>
        <v>1.69</v>
      </c>
      <c r="E223" s="356"/>
      <c r="F223" s="77">
        <f>I23</f>
        <v>167.9</v>
      </c>
      <c r="G223" s="77"/>
      <c r="H223" s="357">
        <f>ROUND((D223*F223),2)</f>
        <v>283.75</v>
      </c>
      <c r="I223" s="357"/>
      <c r="J223" s="357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 ht="14.25" customHeight="1">
      <c r="A224" s="358" t="s">
        <v>268</v>
      </c>
      <c r="B224" s="358"/>
      <c r="C224" s="358"/>
      <c r="D224" s="356">
        <f>I210</f>
        <v>1.69</v>
      </c>
      <c r="E224" s="356"/>
      <c r="F224" s="77">
        <f>I24</f>
        <v>167.9</v>
      </c>
      <c r="G224" s="77"/>
      <c r="H224" s="357">
        <f>ROUND((D224*F224),2)</f>
        <v>283.75</v>
      </c>
      <c r="I224" s="357"/>
      <c r="J224" s="357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27.75" customHeight="1">
      <c r="A225" s="516" t="s">
        <v>267</v>
      </c>
      <c r="B225" s="517"/>
      <c r="C225" s="518"/>
      <c r="D225" s="519">
        <f>I208</f>
        <v>4.01</v>
      </c>
      <c r="E225" s="520"/>
      <c r="F225" s="77">
        <f>I25</f>
        <v>0</v>
      </c>
      <c r="G225" s="77"/>
      <c r="H225" s="357">
        <f>ROUND((D225*F225),2)</f>
        <v>0</v>
      </c>
      <c r="I225" s="357"/>
      <c r="J225" s="35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3.35" customHeight="1">
      <c r="A226" s="359" t="s">
        <v>269</v>
      </c>
      <c r="B226" s="359"/>
      <c r="C226" s="359"/>
      <c r="D226" s="359"/>
      <c r="E226" s="359"/>
      <c r="F226" s="78">
        <f>SUM(F223:F224)</f>
        <v>335.8</v>
      </c>
      <c r="G226" s="78"/>
      <c r="H226" s="360">
        <f>SUM(H223:J225)</f>
        <v>567.5</v>
      </c>
      <c r="I226" s="360"/>
      <c r="J226" s="360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>
      <c r="A227" s="361"/>
      <c r="B227" s="361"/>
      <c r="C227" s="361"/>
      <c r="D227" s="361"/>
      <c r="E227" s="361"/>
      <c r="F227" s="361"/>
      <c r="G227" s="361"/>
      <c r="H227" s="361"/>
      <c r="I227" s="361"/>
      <c r="J227" s="361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24.95" customHeight="1">
      <c r="A228" s="340" t="s">
        <v>111</v>
      </c>
      <c r="B228" s="340"/>
      <c r="C228" s="340"/>
      <c r="D228" s="340"/>
      <c r="E228" s="340"/>
      <c r="F228" s="81">
        <f>F217+F221+F226</f>
        <v>2028.19</v>
      </c>
      <c r="G228" s="81"/>
      <c r="H228" s="342">
        <f>H217+H221+H226</f>
        <v>12414.0391</v>
      </c>
      <c r="I228" s="342"/>
      <c r="J228" s="342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 ht="14.1" customHeight="1">
      <c r="A229" s="343"/>
      <c r="B229" s="343"/>
      <c r="C229" s="343"/>
      <c r="D229" s="343"/>
      <c r="E229" s="343"/>
      <c r="F229" s="343"/>
      <c r="G229" s="343"/>
      <c r="H229" s="343"/>
      <c r="I229" s="343"/>
      <c r="J229" s="343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18.75" customHeight="1">
      <c r="A230" s="344" t="s">
        <v>270</v>
      </c>
      <c r="B230" s="344"/>
      <c r="C230" s="344"/>
      <c r="D230" s="344"/>
      <c r="E230" s="344"/>
      <c r="F230" s="344"/>
      <c r="G230" s="166"/>
      <c r="H230" s="345">
        <f>H228</f>
        <v>12414.0391</v>
      </c>
      <c r="I230" s="345"/>
      <c r="J230" s="34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8.25" customHeight="1">
      <c r="A231" s="349"/>
      <c r="B231" s="349"/>
      <c r="C231" s="349"/>
      <c r="D231" s="349"/>
      <c r="E231" s="349"/>
      <c r="F231" s="349"/>
      <c r="G231" s="349"/>
      <c r="H231" s="349"/>
      <c r="I231" s="349"/>
      <c r="J231" s="349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ht="19.5" customHeight="1">
      <c r="A232" s="344" t="s">
        <v>271</v>
      </c>
      <c r="B232" s="344"/>
      <c r="C232" s="344"/>
      <c r="D232" s="344"/>
      <c r="E232" s="344"/>
      <c r="F232" s="344"/>
      <c r="G232" s="166"/>
      <c r="H232" s="352">
        <f>I11</f>
        <v>24</v>
      </c>
      <c r="I232" s="352"/>
      <c r="J232" s="352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</row>
    <row r="233" spans="1:258" ht="8.25" customHeight="1">
      <c r="A233" s="353"/>
      <c r="B233" s="353"/>
      <c r="C233" s="353"/>
      <c r="D233" s="353"/>
      <c r="E233" s="353"/>
      <c r="F233" s="353"/>
      <c r="G233" s="353"/>
      <c r="H233" s="353"/>
      <c r="I233" s="353"/>
      <c r="J233" s="353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31.5" customHeight="1">
      <c r="A234" s="354" t="s">
        <v>272</v>
      </c>
      <c r="B234" s="354"/>
      <c r="C234" s="354"/>
      <c r="D234" s="354"/>
      <c r="E234" s="354"/>
      <c r="F234" s="354"/>
      <c r="G234" s="167"/>
      <c r="H234" s="317">
        <f>ROUND(H228*H232,2)</f>
        <v>297936.94</v>
      </c>
      <c r="I234" s="317"/>
      <c r="J234" s="31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12.4" customHeight="1">
      <c r="A235" s="318"/>
      <c r="B235" s="318"/>
      <c r="C235" s="318"/>
      <c r="D235" s="318"/>
      <c r="E235" s="318"/>
      <c r="F235" s="318"/>
      <c r="G235" s="318"/>
      <c r="H235" s="318"/>
      <c r="I235" s="318"/>
      <c r="J235" s="318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s="108" customFormat="1" ht="30" customHeight="1">
      <c r="A236" s="319" t="s">
        <v>273</v>
      </c>
      <c r="B236" s="319"/>
      <c r="C236" s="319"/>
      <c r="D236" s="319"/>
      <c r="E236" s="319"/>
      <c r="F236" s="319"/>
      <c r="G236" s="319"/>
      <c r="H236" s="319"/>
      <c r="I236" s="319"/>
      <c r="J236" s="319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07"/>
      <c r="CO236" s="107"/>
      <c r="CP236" s="107"/>
      <c r="CQ236" s="107"/>
      <c r="CR236" s="107"/>
      <c r="CS236" s="107"/>
      <c r="CT236" s="107"/>
      <c r="CU236" s="107"/>
      <c r="CV236" s="107"/>
      <c r="CW236" s="107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7"/>
      <c r="DI236" s="107"/>
      <c r="DJ236" s="107"/>
      <c r="DK236" s="107"/>
      <c r="DL236" s="107"/>
      <c r="DM236" s="107"/>
      <c r="DN236" s="107"/>
      <c r="DO236" s="107"/>
      <c r="DP236" s="107"/>
      <c r="DQ236" s="107"/>
      <c r="DR236" s="107"/>
      <c r="DS236" s="107"/>
      <c r="DT236" s="107"/>
      <c r="DU236" s="107"/>
      <c r="DV236" s="107"/>
      <c r="DW236" s="107"/>
      <c r="DX236" s="107"/>
      <c r="DY236" s="107"/>
      <c r="DZ236" s="107"/>
      <c r="EA236" s="107"/>
      <c r="EB236" s="107"/>
      <c r="EC236" s="107"/>
      <c r="ED236" s="107"/>
      <c r="EE236" s="107"/>
      <c r="EF236" s="107"/>
      <c r="EG236" s="107"/>
      <c r="EH236" s="107"/>
      <c r="EI236" s="107"/>
      <c r="EJ236" s="107"/>
      <c r="EK236" s="107"/>
      <c r="EL236" s="107"/>
      <c r="EM236" s="107"/>
      <c r="EN236" s="107"/>
      <c r="EO236" s="107"/>
      <c r="EP236" s="107"/>
      <c r="EQ236" s="107"/>
      <c r="ER236" s="107"/>
      <c r="ES236" s="107"/>
      <c r="ET236" s="107"/>
      <c r="EU236" s="107"/>
      <c r="EV236" s="107"/>
      <c r="EW236" s="107"/>
      <c r="EX236" s="107"/>
      <c r="EY236" s="107"/>
      <c r="EZ236" s="107"/>
      <c r="FA236" s="107"/>
      <c r="FB236" s="107"/>
      <c r="FC236" s="107"/>
      <c r="FD236" s="107"/>
      <c r="FE236" s="107"/>
      <c r="FF236" s="107"/>
      <c r="FG236" s="107"/>
      <c r="FH236" s="107"/>
      <c r="FI236" s="107"/>
      <c r="FJ236" s="107"/>
      <c r="FK236" s="107"/>
      <c r="FL236" s="107"/>
      <c r="FM236" s="107"/>
      <c r="FN236" s="107"/>
      <c r="FO236" s="107"/>
      <c r="FP236" s="107"/>
      <c r="FQ236" s="107"/>
      <c r="FR236" s="107"/>
      <c r="FS236" s="107"/>
      <c r="FT236" s="107"/>
      <c r="FU236" s="107"/>
      <c r="FV236" s="107"/>
      <c r="FW236" s="107"/>
      <c r="FX236" s="107"/>
      <c r="FY236" s="107"/>
      <c r="FZ236" s="107"/>
      <c r="GA236" s="107"/>
      <c r="GB236" s="107"/>
      <c r="GC236" s="107"/>
      <c r="GD236" s="107"/>
      <c r="GE236" s="107"/>
      <c r="GF236" s="107"/>
      <c r="GG236" s="107"/>
      <c r="GH236" s="107"/>
      <c r="GI236" s="107"/>
      <c r="GJ236" s="107"/>
      <c r="GK236" s="107"/>
      <c r="GL236" s="107"/>
      <c r="GM236" s="107"/>
      <c r="GN236" s="107"/>
      <c r="GO236" s="107"/>
      <c r="GP236" s="107"/>
      <c r="GQ236" s="107"/>
      <c r="GR236" s="107"/>
      <c r="GS236" s="107"/>
      <c r="GT236" s="107"/>
      <c r="GU236" s="107"/>
      <c r="GV236" s="107"/>
      <c r="GW236" s="107"/>
      <c r="GX236" s="107"/>
      <c r="GY236" s="107"/>
      <c r="GZ236" s="107"/>
      <c r="HA236" s="107"/>
      <c r="HB236" s="107"/>
      <c r="HC236" s="107"/>
      <c r="HD236" s="107"/>
      <c r="HE236" s="107"/>
      <c r="HF236" s="107"/>
      <c r="HG236" s="107"/>
      <c r="HH236" s="107"/>
      <c r="HI236" s="107"/>
      <c r="HJ236" s="107"/>
      <c r="HK236" s="107"/>
      <c r="HL236" s="107"/>
      <c r="HM236" s="107"/>
      <c r="HN236" s="107"/>
      <c r="HO236" s="107"/>
      <c r="HP236" s="107"/>
      <c r="HQ236" s="107"/>
      <c r="HR236" s="107"/>
      <c r="HS236" s="107"/>
      <c r="HT236" s="107"/>
      <c r="HU236" s="107"/>
      <c r="HV236" s="107"/>
      <c r="HW236" s="107"/>
      <c r="HX236" s="107"/>
      <c r="HY236" s="107"/>
      <c r="HZ236" s="107"/>
      <c r="IA236" s="107"/>
      <c r="IB236" s="107"/>
      <c r="IC236" s="107"/>
      <c r="ID236" s="107"/>
      <c r="IE236" s="107"/>
      <c r="IF236" s="107"/>
      <c r="IG236" s="107"/>
      <c r="IH236" s="107"/>
      <c r="II236" s="107"/>
      <c r="IJ236" s="107"/>
      <c r="IK236" s="107"/>
      <c r="IL236" s="107"/>
      <c r="IM236" s="107"/>
      <c r="IN236" s="107"/>
      <c r="IO236" s="107"/>
      <c r="IP236" s="107"/>
      <c r="IQ236" s="107"/>
      <c r="IR236" s="107"/>
      <c r="IS236" s="107"/>
      <c r="IT236" s="107"/>
      <c r="IU236" s="107"/>
      <c r="IV236" s="107"/>
      <c r="IW236" s="107"/>
      <c r="IX236" s="107"/>
    </row>
    <row r="237" spans="1:258" ht="25.35" customHeight="1">
      <c r="A237" s="320" t="s">
        <v>274</v>
      </c>
      <c r="B237" s="320"/>
      <c r="C237" s="320"/>
      <c r="D237" s="320"/>
      <c r="E237" s="320"/>
      <c r="F237" s="320"/>
      <c r="G237" s="320"/>
      <c r="H237" s="320"/>
      <c r="I237" s="296" t="s">
        <v>275</v>
      </c>
      <c r="J237" s="296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ht="12.75" customHeight="1">
      <c r="A238" s="320"/>
      <c r="B238" s="320"/>
      <c r="C238" s="320"/>
      <c r="D238" s="320"/>
      <c r="E238" s="320"/>
      <c r="F238" s="320"/>
      <c r="G238" s="320"/>
      <c r="H238" s="320"/>
      <c r="I238" s="296"/>
      <c r="J238" s="29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</row>
    <row r="239" spans="1:258" ht="12.75" customHeight="1">
      <c r="A239" s="347" t="s">
        <v>277</v>
      </c>
      <c r="B239" s="347"/>
      <c r="C239" s="347"/>
      <c r="D239" s="347"/>
      <c r="E239" s="347"/>
      <c r="F239" s="347"/>
      <c r="G239" s="347"/>
      <c r="H239" s="347"/>
      <c r="I239" s="348">
        <f>((1200*F215)/1200)</f>
        <v>1275.03</v>
      </c>
      <c r="J239" s="348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 ht="12.75" customHeight="1">
      <c r="A240" s="347" t="s">
        <v>278</v>
      </c>
      <c r="B240" s="347"/>
      <c r="C240" s="347"/>
      <c r="D240" s="347"/>
      <c r="E240" s="347"/>
      <c r="F240" s="347"/>
      <c r="G240" s="347"/>
      <c r="H240" s="347"/>
      <c r="I240" s="348">
        <f>(1200*F216)/300</f>
        <v>682.64</v>
      </c>
      <c r="J240" s="348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 ht="12.75" customHeight="1">
      <c r="A241" s="347" t="s">
        <v>321</v>
      </c>
      <c r="B241" s="347"/>
      <c r="C241" s="347"/>
      <c r="D241" s="347"/>
      <c r="E241" s="347"/>
      <c r="F241" s="347"/>
      <c r="G241" s="347"/>
      <c r="H241" s="347"/>
      <c r="I241" s="348">
        <f>((1200*F219)/2700)</f>
        <v>109.64444444444445</v>
      </c>
      <c r="J241" s="34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 ht="12.75" customHeight="1">
      <c r="A242" s="347" t="s">
        <v>246</v>
      </c>
      <c r="B242" s="347"/>
      <c r="C242" s="347"/>
      <c r="D242" s="347"/>
      <c r="E242" s="347"/>
      <c r="F242" s="347"/>
      <c r="G242" s="347"/>
      <c r="H242" s="347"/>
      <c r="I242" s="348">
        <f>((1200*F223)/(380*16))+((1200*F224)/(380*16)+((1200*F225)/(160*16)))</f>
        <v>66.276315789473685</v>
      </c>
      <c r="J242" s="34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  <row r="243" spans="1:258" ht="12.75" customHeight="1">
      <c r="A243" s="351" t="s">
        <v>279</v>
      </c>
      <c r="B243" s="351"/>
      <c r="C243" s="351"/>
      <c r="D243" s="351"/>
      <c r="E243" s="351"/>
      <c r="F243" s="351"/>
      <c r="G243" s="351"/>
      <c r="H243" s="351"/>
      <c r="I243" s="348">
        <f>SUM(I239:I242)</f>
        <v>2133.5907602339184</v>
      </c>
      <c r="J243" s="34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</row>
    <row r="244" spans="1:258">
      <c r="A244" s="351" t="s">
        <v>273</v>
      </c>
      <c r="B244" s="351"/>
      <c r="C244" s="351"/>
      <c r="D244" s="351"/>
      <c r="E244" s="351"/>
      <c r="F244" s="351"/>
      <c r="G244" s="351"/>
      <c r="H244" s="351"/>
      <c r="I244" s="348">
        <f>I243/1200</f>
        <v>1.777992300194932</v>
      </c>
      <c r="J244" s="34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  <c r="IW244" s="5"/>
      <c r="IX244" s="5"/>
    </row>
    <row r="245" spans="1:258">
      <c r="A245" s="346"/>
      <c r="B245" s="346"/>
      <c r="C245" s="346"/>
      <c r="D245" s="346"/>
      <c r="E245" s="346"/>
      <c r="F245" s="346"/>
      <c r="G245" s="346"/>
      <c r="H245" s="346"/>
      <c r="I245" s="346"/>
      <c r="J245" s="346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</row>
    <row r="246" spans="1:258">
      <c r="A246" s="346"/>
      <c r="B246" s="346"/>
      <c r="C246" s="346"/>
      <c r="D246" s="346"/>
      <c r="E246" s="346"/>
      <c r="F246" s="346"/>
      <c r="G246" s="346"/>
      <c r="H246" s="346"/>
      <c r="I246" s="346"/>
      <c r="J246" s="346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</row>
  </sheetData>
  <mergeCells count="369">
    <mergeCell ref="A6:J6"/>
    <mergeCell ref="A7:J7"/>
    <mergeCell ref="B8:H8"/>
    <mergeCell ref="I8:J8"/>
    <mergeCell ref="B9:H9"/>
    <mergeCell ref="I9:J9"/>
    <mergeCell ref="A2:J2"/>
    <mergeCell ref="A3:J3"/>
    <mergeCell ref="A4:E4"/>
    <mergeCell ref="F4:J4"/>
    <mergeCell ref="A5:E5"/>
    <mergeCell ref="F5:J5"/>
    <mergeCell ref="A14:E14"/>
    <mergeCell ref="F14:H14"/>
    <mergeCell ref="I14:J14"/>
    <mergeCell ref="B10:H10"/>
    <mergeCell ref="I10:J10"/>
    <mergeCell ref="B11:H11"/>
    <mergeCell ref="I11:J11"/>
    <mergeCell ref="A12:J12"/>
    <mergeCell ref="A13:E13"/>
    <mergeCell ref="F13:H13"/>
    <mergeCell ref="I13:J13"/>
    <mergeCell ref="A18:E18"/>
    <mergeCell ref="F18:H18"/>
    <mergeCell ref="I18:J18"/>
    <mergeCell ref="A19:E19"/>
    <mergeCell ref="F19:H19"/>
    <mergeCell ref="I19:J19"/>
    <mergeCell ref="A15:E15"/>
    <mergeCell ref="F15:H15"/>
    <mergeCell ref="I15:J15"/>
    <mergeCell ref="A16:H16"/>
    <mergeCell ref="I16:J16"/>
    <mergeCell ref="A17:J17"/>
    <mergeCell ref="A23:E23"/>
    <mergeCell ref="F23:H23"/>
    <mergeCell ref="I23:J23"/>
    <mergeCell ref="A24:E24"/>
    <mergeCell ref="F24:H24"/>
    <mergeCell ref="I24:J24"/>
    <mergeCell ref="A20:E20"/>
    <mergeCell ref="F20:H20"/>
    <mergeCell ref="I20:J20"/>
    <mergeCell ref="A21:H21"/>
    <mergeCell ref="I21:J21"/>
    <mergeCell ref="A22:J22"/>
    <mergeCell ref="A28:J28"/>
    <mergeCell ref="A29:J29"/>
    <mergeCell ref="A30:J30"/>
    <mergeCell ref="K30:Q30"/>
    <mergeCell ref="R30:Y30"/>
    <mergeCell ref="Z30:AG30"/>
    <mergeCell ref="A25:E25"/>
    <mergeCell ref="F25:H25"/>
    <mergeCell ref="I25:J25"/>
    <mergeCell ref="A26:H26"/>
    <mergeCell ref="I26:J26"/>
    <mergeCell ref="A27:J27"/>
    <mergeCell ref="IP30:IW30"/>
    <mergeCell ref="B31:H31"/>
    <mergeCell ref="I31:J31"/>
    <mergeCell ref="FV30:GC30"/>
    <mergeCell ref="GD30:GK30"/>
    <mergeCell ref="GL30:GS30"/>
    <mergeCell ref="GT30:HA30"/>
    <mergeCell ref="HB30:HI30"/>
    <mergeCell ref="HJ30:HQ30"/>
    <mergeCell ref="DZ30:EG30"/>
    <mergeCell ref="EH30:EO30"/>
    <mergeCell ref="EP30:EW30"/>
    <mergeCell ref="EX30:FE30"/>
    <mergeCell ref="FF30:FM30"/>
    <mergeCell ref="FN30:FU30"/>
    <mergeCell ref="CD30:CK30"/>
    <mergeCell ref="CL30:CS30"/>
    <mergeCell ref="CT30:DA30"/>
    <mergeCell ref="DB30:DI30"/>
    <mergeCell ref="DJ30:DQ30"/>
    <mergeCell ref="DR30:DY30"/>
    <mergeCell ref="AH30:AO30"/>
    <mergeCell ref="AP30:AW30"/>
    <mergeCell ref="AX30:BE30"/>
    <mergeCell ref="B32:H32"/>
    <mergeCell ref="I32:J32"/>
    <mergeCell ref="B33:H33"/>
    <mergeCell ref="I33:J33"/>
    <mergeCell ref="B34:H34"/>
    <mergeCell ref="I34:J34"/>
    <mergeCell ref="HR30:HY30"/>
    <mergeCell ref="HZ30:IG30"/>
    <mergeCell ref="IH30:IO30"/>
    <mergeCell ref="BF30:BM30"/>
    <mergeCell ref="BN30:BU30"/>
    <mergeCell ref="BV30:CC30"/>
    <mergeCell ref="A39:J39"/>
    <mergeCell ref="A40:J40"/>
    <mergeCell ref="B41:H41"/>
    <mergeCell ref="B42:I42"/>
    <mergeCell ref="B43:H43"/>
    <mergeCell ref="B44:H44"/>
    <mergeCell ref="B35:H35"/>
    <mergeCell ref="I35:J35"/>
    <mergeCell ref="B36:H36"/>
    <mergeCell ref="I36:J36"/>
    <mergeCell ref="A37:J37"/>
    <mergeCell ref="A38:J38"/>
    <mergeCell ref="A51:J51"/>
    <mergeCell ref="A52:J52"/>
    <mergeCell ref="B53:H53"/>
    <mergeCell ref="B54:H54"/>
    <mergeCell ref="B55:H55"/>
    <mergeCell ref="A56:H56"/>
    <mergeCell ref="B45:I45"/>
    <mergeCell ref="B46:I46"/>
    <mergeCell ref="B47:I47"/>
    <mergeCell ref="B48:I48"/>
    <mergeCell ref="A49:I49"/>
    <mergeCell ref="A50:J50"/>
    <mergeCell ref="B63:H63"/>
    <mergeCell ref="B64:H64"/>
    <mergeCell ref="B65:H65"/>
    <mergeCell ref="B66:H66"/>
    <mergeCell ref="B67:H67"/>
    <mergeCell ref="B68:H68"/>
    <mergeCell ref="B57:H57"/>
    <mergeCell ref="A58:H58"/>
    <mergeCell ref="A59:J59"/>
    <mergeCell ref="A60:J60"/>
    <mergeCell ref="B61:H61"/>
    <mergeCell ref="B62:H62"/>
    <mergeCell ref="B75:I75"/>
    <mergeCell ref="B76:I76"/>
    <mergeCell ref="B77:H77"/>
    <mergeCell ref="B78:H78"/>
    <mergeCell ref="B79:I79"/>
    <mergeCell ref="B80:H80"/>
    <mergeCell ref="B69:H69"/>
    <mergeCell ref="A70:H70"/>
    <mergeCell ref="A71:J71"/>
    <mergeCell ref="A72:J72"/>
    <mergeCell ref="A73:J73"/>
    <mergeCell ref="A74:J74"/>
    <mergeCell ref="A87:H87"/>
    <mergeCell ref="A88:J88"/>
    <mergeCell ref="A89:J89"/>
    <mergeCell ref="A90:J90"/>
    <mergeCell ref="B91:I91"/>
    <mergeCell ref="B92:H92"/>
    <mergeCell ref="B81:I81"/>
    <mergeCell ref="B82:I82"/>
    <mergeCell ref="B83:I83"/>
    <mergeCell ref="B84:I84"/>
    <mergeCell ref="B85:I85"/>
    <mergeCell ref="B86:I86"/>
    <mergeCell ref="B100:H100"/>
    <mergeCell ref="B101:H101"/>
    <mergeCell ref="B102:H102"/>
    <mergeCell ref="B103:H103"/>
    <mergeCell ref="B104:H104"/>
    <mergeCell ref="A105:H105"/>
    <mergeCell ref="B93:H93"/>
    <mergeCell ref="B94:H94"/>
    <mergeCell ref="A95:H95"/>
    <mergeCell ref="A96:J96"/>
    <mergeCell ref="A97:J97"/>
    <mergeCell ref="B98:I98"/>
    <mergeCell ref="J98:J99"/>
    <mergeCell ref="A99:C99"/>
    <mergeCell ref="D99:E99"/>
    <mergeCell ref="F99:I99"/>
    <mergeCell ref="B113:I113"/>
    <mergeCell ref="B114:H114"/>
    <mergeCell ref="B115:H115"/>
    <mergeCell ref="B116:H116"/>
    <mergeCell ref="B117:H117"/>
    <mergeCell ref="B118:H118"/>
    <mergeCell ref="A106:J106"/>
    <mergeCell ref="A107:J107"/>
    <mergeCell ref="A108:J108"/>
    <mergeCell ref="A109:J109"/>
    <mergeCell ref="A110:J110"/>
    <mergeCell ref="A112:J112"/>
    <mergeCell ref="A125:J125"/>
    <mergeCell ref="A126:J126"/>
    <mergeCell ref="A127:J127"/>
    <mergeCell ref="A128:J128"/>
    <mergeCell ref="B129:I129"/>
    <mergeCell ref="B130:H130"/>
    <mergeCell ref="B119:H119"/>
    <mergeCell ref="B120:H120"/>
    <mergeCell ref="A121:H121"/>
    <mergeCell ref="A122:J122"/>
    <mergeCell ref="A123:J123"/>
    <mergeCell ref="A124:J124"/>
    <mergeCell ref="B137:H137"/>
    <mergeCell ref="B138:H138"/>
    <mergeCell ref="A139:H139"/>
    <mergeCell ref="A140:J140"/>
    <mergeCell ref="A142:J142"/>
    <mergeCell ref="B143:I143"/>
    <mergeCell ref="A131:H131"/>
    <mergeCell ref="B132:H132"/>
    <mergeCell ref="A133:H133"/>
    <mergeCell ref="A134:J134"/>
    <mergeCell ref="A135:J135"/>
    <mergeCell ref="B136:I136"/>
    <mergeCell ref="A150:J150"/>
    <mergeCell ref="A151:J151"/>
    <mergeCell ref="B152:H152"/>
    <mergeCell ref="A153:H153"/>
    <mergeCell ref="B154:H154"/>
    <mergeCell ref="A155:H155"/>
    <mergeCell ref="B144:I144"/>
    <mergeCell ref="B145:I145"/>
    <mergeCell ref="B146:I146"/>
    <mergeCell ref="B147:I147"/>
    <mergeCell ref="B148:I148"/>
    <mergeCell ref="A149:I149"/>
    <mergeCell ref="B162:H162"/>
    <mergeCell ref="B163:H163"/>
    <mergeCell ref="B164:H164"/>
    <mergeCell ref="A165:I165"/>
    <mergeCell ref="A166:J166"/>
    <mergeCell ref="A167:H167"/>
    <mergeCell ref="B156:H156"/>
    <mergeCell ref="A157:H157"/>
    <mergeCell ref="B158:H158"/>
    <mergeCell ref="B159:H159"/>
    <mergeCell ref="B160:H160"/>
    <mergeCell ref="B161:H161"/>
    <mergeCell ref="A173:J173"/>
    <mergeCell ref="A174:J174"/>
    <mergeCell ref="A175:I175"/>
    <mergeCell ref="B176:I176"/>
    <mergeCell ref="B177:I177"/>
    <mergeCell ref="B178:I178"/>
    <mergeCell ref="A168:B170"/>
    <mergeCell ref="C168:J168"/>
    <mergeCell ref="C169:J169"/>
    <mergeCell ref="C170:J170"/>
    <mergeCell ref="A171:J171"/>
    <mergeCell ref="A172:J172"/>
    <mergeCell ref="A187:J187"/>
    <mergeCell ref="A189:J189"/>
    <mergeCell ref="A190:J190"/>
    <mergeCell ref="A191:B191"/>
    <mergeCell ref="C191:D191"/>
    <mergeCell ref="E191:F191"/>
    <mergeCell ref="H191:J191"/>
    <mergeCell ref="B179:I179"/>
    <mergeCell ref="B180:I180"/>
    <mergeCell ref="A181:I181"/>
    <mergeCell ref="B182:I182"/>
    <mergeCell ref="A183:I183"/>
    <mergeCell ref="A185:H185"/>
    <mergeCell ref="I185:J185"/>
    <mergeCell ref="A194:B194"/>
    <mergeCell ref="C194:D194"/>
    <mergeCell ref="E194:F194"/>
    <mergeCell ref="H194:J194"/>
    <mergeCell ref="A195:B195"/>
    <mergeCell ref="C195:D195"/>
    <mergeCell ref="E195:F195"/>
    <mergeCell ref="H195:J195"/>
    <mergeCell ref="A192:B192"/>
    <mergeCell ref="C192:D192"/>
    <mergeCell ref="E192:F192"/>
    <mergeCell ref="H192:J192"/>
    <mergeCell ref="A193:B193"/>
    <mergeCell ref="C193:D193"/>
    <mergeCell ref="E193:F193"/>
    <mergeCell ref="H193:J193"/>
    <mergeCell ref="A200:B200"/>
    <mergeCell ref="C200:D200"/>
    <mergeCell ref="E200:F200"/>
    <mergeCell ref="H200:J200"/>
    <mergeCell ref="A201:B201"/>
    <mergeCell ref="C201:D201"/>
    <mergeCell ref="E201:F201"/>
    <mergeCell ref="H201:J201"/>
    <mergeCell ref="A196:F196"/>
    <mergeCell ref="H196:J196"/>
    <mergeCell ref="A197:J197"/>
    <mergeCell ref="A198:J198"/>
    <mergeCell ref="A199:B199"/>
    <mergeCell ref="C199:D199"/>
    <mergeCell ref="E199:F199"/>
    <mergeCell ref="H199:J199"/>
    <mergeCell ref="A204:J204"/>
    <mergeCell ref="A205:J206"/>
    <mergeCell ref="D207:E207"/>
    <mergeCell ref="I207:J207"/>
    <mergeCell ref="D208:E208"/>
    <mergeCell ref="I208:J208"/>
    <mergeCell ref="A202:B202"/>
    <mergeCell ref="C202:D202"/>
    <mergeCell ref="E202:F202"/>
    <mergeCell ref="H202:J202"/>
    <mergeCell ref="A203:F203"/>
    <mergeCell ref="H203:J203"/>
    <mergeCell ref="A212:J213"/>
    <mergeCell ref="A214:C214"/>
    <mergeCell ref="D214:E214"/>
    <mergeCell ref="H214:J214"/>
    <mergeCell ref="A215:C215"/>
    <mergeCell ref="D215:E215"/>
    <mergeCell ref="H215:J215"/>
    <mergeCell ref="D209:E209"/>
    <mergeCell ref="I209:J209"/>
    <mergeCell ref="D210:E210"/>
    <mergeCell ref="I210:J210"/>
    <mergeCell ref="A211:H211"/>
    <mergeCell ref="I211:J211"/>
    <mergeCell ref="A217:E217"/>
    <mergeCell ref="H217:J217"/>
    <mergeCell ref="A218:J218"/>
    <mergeCell ref="A219:C219"/>
    <mergeCell ref="D219:E219"/>
    <mergeCell ref="H219:J219"/>
    <mergeCell ref="A216:C216"/>
    <mergeCell ref="D216:E216"/>
    <mergeCell ref="H216:J216"/>
    <mergeCell ref="A223:C223"/>
    <mergeCell ref="D223:E223"/>
    <mergeCell ref="H223:J223"/>
    <mergeCell ref="A224:C224"/>
    <mergeCell ref="D224:E224"/>
    <mergeCell ref="H224:J224"/>
    <mergeCell ref="A220:C220"/>
    <mergeCell ref="D220:E220"/>
    <mergeCell ref="H220:J220"/>
    <mergeCell ref="A221:E221"/>
    <mergeCell ref="H221:J221"/>
    <mergeCell ref="A222:J222"/>
    <mergeCell ref="A228:E228"/>
    <mergeCell ref="H228:J228"/>
    <mergeCell ref="A229:J229"/>
    <mergeCell ref="A230:F230"/>
    <mergeCell ref="H230:J230"/>
    <mergeCell ref="A231:J231"/>
    <mergeCell ref="A225:C225"/>
    <mergeCell ref="D225:E225"/>
    <mergeCell ref="H225:J225"/>
    <mergeCell ref="A226:E226"/>
    <mergeCell ref="H226:J226"/>
    <mergeCell ref="A227:J227"/>
    <mergeCell ref="A236:J236"/>
    <mergeCell ref="A237:H238"/>
    <mergeCell ref="I237:J238"/>
    <mergeCell ref="A239:H239"/>
    <mergeCell ref="I239:J239"/>
    <mergeCell ref="A232:F232"/>
    <mergeCell ref="H232:J232"/>
    <mergeCell ref="A233:J233"/>
    <mergeCell ref="A234:F234"/>
    <mergeCell ref="H234:J234"/>
    <mergeCell ref="A235:J235"/>
    <mergeCell ref="A245:J246"/>
    <mergeCell ref="A242:H242"/>
    <mergeCell ref="I242:J242"/>
    <mergeCell ref="A243:H243"/>
    <mergeCell ref="I243:J243"/>
    <mergeCell ref="A244:H244"/>
    <mergeCell ref="I244:J244"/>
    <mergeCell ref="A240:H240"/>
    <mergeCell ref="I240:J240"/>
    <mergeCell ref="A241:H241"/>
    <mergeCell ref="I241:J241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4AF74-537D-491A-AC34-B8974FC42236}">
  <dimension ref="A1:IX250"/>
  <sheetViews>
    <sheetView topLeftCell="A218" zoomScale="90" zoomScaleNormal="90" workbookViewId="0">
      <selection activeCell="Q197" sqref="Q197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322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307.3</v>
      </c>
      <c r="J14" s="487">
        <f>SUM(I14)</f>
        <v>307.3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284</v>
      </c>
      <c r="B15" s="377"/>
      <c r="C15" s="377"/>
      <c r="D15" s="377"/>
      <c r="E15" s="377"/>
      <c r="F15" s="486" t="s">
        <v>61</v>
      </c>
      <c r="G15" s="486"/>
      <c r="H15" s="486"/>
      <c r="I15" s="487">
        <v>12</v>
      </c>
      <c r="J15" s="487">
        <f>SUM(I15)</f>
        <v>12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15.6" customHeight="1">
      <c r="A16" s="473" t="s">
        <v>323</v>
      </c>
      <c r="B16" s="315"/>
      <c r="C16" s="315"/>
      <c r="D16" s="315"/>
      <c r="E16" s="301"/>
      <c r="F16" s="305" t="s">
        <v>61</v>
      </c>
      <c r="G16" s="306"/>
      <c r="H16" s="304"/>
      <c r="I16" s="528">
        <v>21</v>
      </c>
      <c r="J16" s="32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22.35" customHeight="1">
      <c r="A17" s="472" t="s">
        <v>64</v>
      </c>
      <c r="B17" s="472"/>
      <c r="C17" s="472"/>
      <c r="D17" s="472"/>
      <c r="E17" s="472"/>
      <c r="F17" s="472"/>
      <c r="G17" s="472"/>
      <c r="H17" s="472"/>
      <c r="I17" s="525">
        <f>SUM(I14:I16)</f>
        <v>340.3</v>
      </c>
      <c r="J17" s="525">
        <f>SUM(I17)</f>
        <v>340.3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10.35" customHeight="1">
      <c r="A18" s="436"/>
      <c r="B18" s="436"/>
      <c r="C18" s="436"/>
      <c r="D18" s="436"/>
      <c r="E18" s="436"/>
      <c r="F18" s="436"/>
      <c r="G18" s="436"/>
      <c r="H18" s="436"/>
      <c r="I18" s="436"/>
      <c r="J18" s="43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25.5" customHeight="1">
      <c r="A19" s="377" t="s">
        <v>66</v>
      </c>
      <c r="B19" s="377"/>
      <c r="C19" s="377"/>
      <c r="D19" s="377"/>
      <c r="E19" s="377"/>
      <c r="F19" s="486" t="s">
        <v>61</v>
      </c>
      <c r="G19" s="486"/>
      <c r="H19" s="486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6.350000000000001" customHeight="1">
      <c r="A20" s="377" t="s">
        <v>67</v>
      </c>
      <c r="B20" s="377"/>
      <c r="C20" s="377"/>
      <c r="D20" s="377"/>
      <c r="E20" s="377"/>
      <c r="F20" s="488" t="s">
        <v>61</v>
      </c>
      <c r="G20" s="488"/>
      <c r="H20" s="488"/>
      <c r="I20" s="357">
        <v>15.5</v>
      </c>
      <c r="J20" s="35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15.6" customHeight="1">
      <c r="A21" s="377" t="s">
        <v>68</v>
      </c>
      <c r="B21" s="377"/>
      <c r="C21" s="377"/>
      <c r="D21" s="377"/>
      <c r="E21" s="377"/>
      <c r="F21" s="488" t="s">
        <v>61</v>
      </c>
      <c r="G21" s="488"/>
      <c r="H21" s="488"/>
      <c r="I21" s="357">
        <v>41.32</v>
      </c>
      <c r="J21" s="35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22.35" customHeight="1">
      <c r="A22" s="472" t="s">
        <v>69</v>
      </c>
      <c r="B22" s="472"/>
      <c r="C22" s="472"/>
      <c r="D22" s="472"/>
      <c r="E22" s="472"/>
      <c r="F22" s="472"/>
      <c r="G22" s="472"/>
      <c r="H22" s="472"/>
      <c r="I22" s="360">
        <f>SUM(I19:I21)</f>
        <v>56.82</v>
      </c>
      <c r="J22" s="360">
        <f>SUM(I22)</f>
        <v>56.82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13.35" customHeight="1">
      <c r="A23" s="436"/>
      <c r="B23" s="436"/>
      <c r="C23" s="436"/>
      <c r="D23" s="436"/>
      <c r="E23" s="436"/>
      <c r="F23" s="436"/>
      <c r="G23" s="436"/>
      <c r="H23" s="436"/>
      <c r="I23" s="436"/>
      <c r="J23" s="43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377" t="s">
        <v>285</v>
      </c>
      <c r="B24" s="377"/>
      <c r="C24" s="377"/>
      <c r="D24" s="377"/>
      <c r="E24" s="377"/>
      <c r="F24" s="486" t="s">
        <v>61</v>
      </c>
      <c r="G24" s="486"/>
      <c r="H24" s="486"/>
      <c r="I24" s="357">
        <v>10.01</v>
      </c>
      <c r="J24" s="357">
        <f>SUM(I24)</f>
        <v>10.01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473" t="s">
        <v>72</v>
      </c>
      <c r="B25" s="315"/>
      <c r="C25" s="315"/>
      <c r="D25" s="315"/>
      <c r="E25" s="301"/>
      <c r="F25" s="305" t="s">
        <v>61</v>
      </c>
      <c r="G25" s="306"/>
      <c r="H25" s="304"/>
      <c r="I25" s="515">
        <v>10.01</v>
      </c>
      <c r="J25" s="32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377" t="s">
        <v>299</v>
      </c>
      <c r="B26" s="377"/>
      <c r="C26" s="377"/>
      <c r="D26" s="377"/>
      <c r="E26" s="377"/>
      <c r="F26" s="486" t="s">
        <v>61</v>
      </c>
      <c r="G26" s="486"/>
      <c r="H26" s="486"/>
      <c r="I26" s="357">
        <v>0</v>
      </c>
      <c r="J26" s="35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22.35" customHeight="1">
      <c r="A27" s="489" t="s">
        <v>73</v>
      </c>
      <c r="B27" s="489"/>
      <c r="C27" s="489"/>
      <c r="D27" s="489"/>
      <c r="E27" s="489"/>
      <c r="F27" s="489"/>
      <c r="G27" s="489"/>
      <c r="H27" s="489"/>
      <c r="I27" s="360">
        <f>SUM(I24:I26)</f>
        <v>20.02</v>
      </c>
      <c r="J27" s="360">
        <f>SUM(I27)</f>
        <v>20.02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7.5" customHeight="1">
      <c r="A28" s="456"/>
      <c r="B28" s="456"/>
      <c r="C28" s="456"/>
      <c r="D28" s="456"/>
      <c r="E28" s="456"/>
      <c r="F28" s="456"/>
      <c r="G28" s="456"/>
      <c r="H28" s="456"/>
      <c r="I28" s="456" t="e">
        <f>SUM(#REF!)</f>
        <v>#REF!</v>
      </c>
      <c r="J28" s="456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60.4" customHeight="1">
      <c r="A29" s="459" t="s">
        <v>74</v>
      </c>
      <c r="B29" s="459"/>
      <c r="C29" s="459"/>
      <c r="D29" s="459"/>
      <c r="E29" s="459"/>
      <c r="F29" s="459"/>
      <c r="G29" s="459"/>
      <c r="H29" s="459"/>
      <c r="I29" s="459" t="e">
        <f>SUM(#REF!)</f>
        <v>#REF!</v>
      </c>
      <c r="J29" s="459" t="e">
        <f>SUM(#REF!)</f>
        <v>#REF!</v>
      </c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75.75" customHeight="1">
      <c r="A30" s="470" t="s">
        <v>75</v>
      </c>
      <c r="B30" s="470"/>
      <c r="C30" s="470"/>
      <c r="D30" s="470"/>
      <c r="E30" s="470"/>
      <c r="F30" s="470"/>
      <c r="G30" s="470"/>
      <c r="H30" s="470"/>
      <c r="I30" s="470"/>
      <c r="J30" s="470"/>
      <c r="K30" s="13"/>
      <c r="L30" s="14"/>
      <c r="M30" s="1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</row>
    <row r="31" spans="1:258" ht="21.75" customHeight="1">
      <c r="A31" s="406" t="s">
        <v>76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8"/>
      <c r="AI31" s="468"/>
      <c r="AJ31" s="468"/>
      <c r="AK31" s="468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468"/>
      <c r="AY31" s="468"/>
      <c r="AZ31" s="468"/>
      <c r="BA31" s="468"/>
      <c r="BB31" s="468"/>
      <c r="BC31" s="468"/>
      <c r="BD31" s="468"/>
      <c r="BE31" s="468"/>
      <c r="BF31" s="468"/>
      <c r="BG31" s="468"/>
      <c r="BH31" s="468"/>
      <c r="BI31" s="468"/>
      <c r="BJ31" s="468"/>
      <c r="BK31" s="468"/>
      <c r="BL31" s="468"/>
      <c r="BM31" s="468"/>
      <c r="BN31" s="468"/>
      <c r="BO31" s="468"/>
      <c r="BP31" s="468"/>
      <c r="BQ31" s="468"/>
      <c r="BR31" s="468"/>
      <c r="BS31" s="468"/>
      <c r="BT31" s="468"/>
      <c r="BU31" s="468"/>
      <c r="BV31" s="468"/>
      <c r="BW31" s="468"/>
      <c r="BX31" s="468"/>
      <c r="BY31" s="468"/>
      <c r="BZ31" s="468"/>
      <c r="CA31" s="468"/>
      <c r="CB31" s="468"/>
      <c r="CC31" s="468"/>
      <c r="CD31" s="468"/>
      <c r="CE31" s="468"/>
      <c r="CF31" s="468"/>
      <c r="CG31" s="468"/>
      <c r="CH31" s="468"/>
      <c r="CI31" s="468"/>
      <c r="CJ31" s="468"/>
      <c r="CK31" s="468"/>
      <c r="CL31" s="468"/>
      <c r="CM31" s="468"/>
      <c r="CN31" s="468"/>
      <c r="CO31" s="468"/>
      <c r="CP31" s="468"/>
      <c r="CQ31" s="468"/>
      <c r="CR31" s="468"/>
      <c r="CS31" s="468"/>
      <c r="CT31" s="468"/>
      <c r="CU31" s="468"/>
      <c r="CV31" s="468"/>
      <c r="CW31" s="468"/>
      <c r="CX31" s="468"/>
      <c r="CY31" s="468"/>
      <c r="CZ31" s="468"/>
      <c r="DA31" s="468"/>
      <c r="DB31" s="468"/>
      <c r="DC31" s="468"/>
      <c r="DD31" s="468"/>
      <c r="DE31" s="468"/>
      <c r="DF31" s="468"/>
      <c r="DG31" s="468"/>
      <c r="DH31" s="468"/>
      <c r="DI31" s="468"/>
      <c r="DJ31" s="468"/>
      <c r="DK31" s="468"/>
      <c r="DL31" s="468"/>
      <c r="DM31" s="468"/>
      <c r="DN31" s="468"/>
      <c r="DO31" s="468"/>
      <c r="DP31" s="468"/>
      <c r="DQ31" s="468"/>
      <c r="DR31" s="468"/>
      <c r="DS31" s="468"/>
      <c r="DT31" s="468"/>
      <c r="DU31" s="468"/>
      <c r="DV31" s="468"/>
      <c r="DW31" s="468"/>
      <c r="DX31" s="468"/>
      <c r="DY31" s="468"/>
      <c r="DZ31" s="468"/>
      <c r="EA31" s="468"/>
      <c r="EB31" s="468"/>
      <c r="EC31" s="468"/>
      <c r="ED31" s="468"/>
      <c r="EE31" s="468"/>
      <c r="EF31" s="468"/>
      <c r="EG31" s="468"/>
      <c r="EH31" s="468"/>
      <c r="EI31" s="468"/>
      <c r="EJ31" s="468"/>
      <c r="EK31" s="468"/>
      <c r="EL31" s="468"/>
      <c r="EM31" s="468"/>
      <c r="EN31" s="468"/>
      <c r="EO31" s="468"/>
      <c r="EP31" s="468"/>
      <c r="EQ31" s="468"/>
      <c r="ER31" s="468"/>
      <c r="ES31" s="468"/>
      <c r="ET31" s="468"/>
      <c r="EU31" s="468"/>
      <c r="EV31" s="468"/>
      <c r="EW31" s="468"/>
      <c r="EX31" s="468"/>
      <c r="EY31" s="468"/>
      <c r="EZ31" s="468"/>
      <c r="FA31" s="468"/>
      <c r="FB31" s="468"/>
      <c r="FC31" s="468"/>
      <c r="FD31" s="468"/>
      <c r="FE31" s="468"/>
      <c r="FF31" s="468"/>
      <c r="FG31" s="468"/>
      <c r="FH31" s="468"/>
      <c r="FI31" s="468"/>
      <c r="FJ31" s="468"/>
      <c r="FK31" s="468"/>
      <c r="FL31" s="468"/>
      <c r="FM31" s="468"/>
      <c r="FN31" s="468"/>
      <c r="FO31" s="468"/>
      <c r="FP31" s="468"/>
      <c r="FQ31" s="468"/>
      <c r="FR31" s="468"/>
      <c r="FS31" s="468"/>
      <c r="FT31" s="468"/>
      <c r="FU31" s="468"/>
      <c r="FV31" s="468"/>
      <c r="FW31" s="468"/>
      <c r="FX31" s="468"/>
      <c r="FY31" s="468"/>
      <c r="FZ31" s="468"/>
      <c r="GA31" s="468"/>
      <c r="GB31" s="468"/>
      <c r="GC31" s="468"/>
      <c r="GD31" s="468"/>
      <c r="GE31" s="468"/>
      <c r="GF31" s="468"/>
      <c r="GG31" s="468"/>
      <c r="GH31" s="468"/>
      <c r="GI31" s="468"/>
      <c r="GJ31" s="468"/>
      <c r="GK31" s="468"/>
      <c r="GL31" s="468"/>
      <c r="GM31" s="468"/>
      <c r="GN31" s="468"/>
      <c r="GO31" s="468"/>
      <c r="GP31" s="468"/>
      <c r="GQ31" s="468"/>
      <c r="GR31" s="468"/>
      <c r="GS31" s="468"/>
      <c r="GT31" s="468"/>
      <c r="GU31" s="468"/>
      <c r="GV31" s="468"/>
      <c r="GW31" s="468"/>
      <c r="GX31" s="468"/>
      <c r="GY31" s="468"/>
      <c r="GZ31" s="468"/>
      <c r="HA31" s="468"/>
      <c r="HB31" s="468"/>
      <c r="HC31" s="468"/>
      <c r="HD31" s="468"/>
      <c r="HE31" s="468"/>
      <c r="HF31" s="468"/>
      <c r="HG31" s="468"/>
      <c r="HH31" s="468"/>
      <c r="HI31" s="468"/>
      <c r="HJ31" s="468"/>
      <c r="HK31" s="468"/>
      <c r="HL31" s="468"/>
      <c r="HM31" s="468"/>
      <c r="HN31" s="468"/>
      <c r="HO31" s="468"/>
      <c r="HP31" s="468"/>
      <c r="HQ31" s="468"/>
      <c r="HR31" s="468"/>
      <c r="HS31" s="468"/>
      <c r="HT31" s="468"/>
      <c r="HU31" s="468"/>
      <c r="HV31" s="468"/>
      <c r="HW31" s="468"/>
      <c r="HX31" s="468"/>
      <c r="HY31" s="468"/>
      <c r="HZ31" s="468"/>
      <c r="IA31" s="468"/>
      <c r="IB31" s="468"/>
      <c r="IC31" s="468"/>
      <c r="ID31" s="468"/>
      <c r="IE31" s="468"/>
      <c r="IF31" s="468"/>
      <c r="IG31" s="468"/>
      <c r="IH31" s="468"/>
      <c r="II31" s="468"/>
      <c r="IJ31" s="468"/>
      <c r="IK31" s="468"/>
      <c r="IL31" s="468"/>
      <c r="IM31" s="468"/>
      <c r="IN31" s="468"/>
      <c r="IO31" s="468"/>
      <c r="IP31" s="468"/>
      <c r="IQ31" s="468"/>
      <c r="IR31" s="468"/>
      <c r="IS31" s="468"/>
      <c r="IT31" s="468"/>
      <c r="IU31" s="468"/>
      <c r="IV31" s="468"/>
      <c r="IW31" s="468"/>
      <c r="IX31" s="5"/>
    </row>
    <row r="32" spans="1:258" ht="15.75" customHeight="1">
      <c r="A32" s="10">
        <v>1</v>
      </c>
      <c r="B32" s="382" t="s">
        <v>77</v>
      </c>
      <c r="C32" s="382"/>
      <c r="D32" s="382"/>
      <c r="E32" s="382"/>
      <c r="F32" s="382"/>
      <c r="G32" s="382"/>
      <c r="H32" s="382"/>
      <c r="I32" s="469" t="s">
        <v>78</v>
      </c>
      <c r="J32" s="46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15.75" customHeight="1">
      <c r="A33" s="10">
        <v>2</v>
      </c>
      <c r="B33" s="382" t="s">
        <v>79</v>
      </c>
      <c r="C33" s="382"/>
      <c r="D33" s="382"/>
      <c r="E33" s="382"/>
      <c r="F33" s="382"/>
      <c r="G33" s="382"/>
      <c r="H33" s="382"/>
      <c r="I33" s="463" t="s">
        <v>80</v>
      </c>
      <c r="J33" s="46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3</v>
      </c>
      <c r="B34" s="382" t="s">
        <v>81</v>
      </c>
      <c r="C34" s="382"/>
      <c r="D34" s="382"/>
      <c r="E34" s="382"/>
      <c r="F34" s="382"/>
      <c r="G34" s="382"/>
      <c r="H34" s="382"/>
      <c r="I34" s="464">
        <f>'Valores da CCT e Decretos '!C9</f>
        <v>1660</v>
      </c>
      <c r="J34" s="46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32.25" customHeight="1">
      <c r="A35" s="10">
        <v>4</v>
      </c>
      <c r="B35" s="299" t="s">
        <v>82</v>
      </c>
      <c r="C35" s="315"/>
      <c r="D35" s="315"/>
      <c r="E35" s="315"/>
      <c r="F35" s="315"/>
      <c r="G35" s="315"/>
      <c r="H35" s="301"/>
      <c r="I35" s="325">
        <v>1620</v>
      </c>
      <c r="J35" s="32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5</v>
      </c>
      <c r="B36" s="382" t="s">
        <v>83</v>
      </c>
      <c r="C36" s="382"/>
      <c r="D36" s="382"/>
      <c r="E36" s="382"/>
      <c r="F36" s="382"/>
      <c r="G36" s="382"/>
      <c r="H36" s="382"/>
      <c r="I36" s="465" t="s">
        <v>12</v>
      </c>
      <c r="J36" s="46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15.75" customHeight="1">
      <c r="A37" s="10">
        <v>6</v>
      </c>
      <c r="B37" s="382" t="s">
        <v>84</v>
      </c>
      <c r="C37" s="382"/>
      <c r="D37" s="382"/>
      <c r="E37" s="382"/>
      <c r="F37" s="382"/>
      <c r="G37" s="382"/>
      <c r="H37" s="382"/>
      <c r="I37" s="466" t="s">
        <v>286</v>
      </c>
      <c r="J37" s="46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9" customHeight="1">
      <c r="A38" s="467"/>
      <c r="B38" s="467"/>
      <c r="C38" s="467"/>
      <c r="D38" s="467"/>
      <c r="E38" s="467"/>
      <c r="F38" s="467"/>
      <c r="G38" s="467"/>
      <c r="H38" s="467"/>
      <c r="I38" s="467"/>
      <c r="J38" s="46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29.1" customHeight="1">
      <c r="A39" s="459" t="s">
        <v>86</v>
      </c>
      <c r="B39" s="459"/>
      <c r="C39" s="459"/>
      <c r="D39" s="459"/>
      <c r="E39" s="459"/>
      <c r="F39" s="459"/>
      <c r="G39" s="459"/>
      <c r="H39" s="459"/>
      <c r="I39" s="459"/>
      <c r="J39" s="45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9" customHeight="1">
      <c r="A40" s="460"/>
      <c r="B40" s="460"/>
      <c r="C40" s="460"/>
      <c r="D40" s="460"/>
      <c r="E40" s="460"/>
      <c r="F40" s="460"/>
      <c r="G40" s="460"/>
      <c r="H40" s="460"/>
      <c r="I40" s="460"/>
      <c r="J40" s="46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ht="36" customHeight="1">
      <c r="A41" s="461" t="s">
        <v>87</v>
      </c>
      <c r="B41" s="461"/>
      <c r="C41" s="461"/>
      <c r="D41" s="461"/>
      <c r="E41" s="461"/>
      <c r="F41" s="461"/>
      <c r="G41" s="461"/>
      <c r="H41" s="461"/>
      <c r="I41" s="461"/>
      <c r="J41" s="46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</row>
    <row r="42" spans="1:258" s="18" customFormat="1" ht="22.5" customHeight="1">
      <c r="A42" s="16">
        <v>1</v>
      </c>
      <c r="B42" s="490" t="s">
        <v>88</v>
      </c>
      <c r="C42" s="490"/>
      <c r="D42" s="490"/>
      <c r="E42" s="490"/>
      <c r="F42" s="490"/>
      <c r="G42" s="490"/>
      <c r="H42" s="490"/>
      <c r="I42" s="17" t="s">
        <v>89</v>
      </c>
      <c r="J42" s="16" t="s">
        <v>90</v>
      </c>
    </row>
    <row r="43" spans="1:258" ht="16.350000000000001" customHeight="1">
      <c r="A43" s="10" t="s">
        <v>45</v>
      </c>
      <c r="B43" s="382" t="s">
        <v>91</v>
      </c>
      <c r="C43" s="382"/>
      <c r="D43" s="382"/>
      <c r="E43" s="382"/>
      <c r="F43" s="382"/>
      <c r="G43" s="382"/>
      <c r="H43" s="382"/>
      <c r="I43" s="382"/>
      <c r="J43" s="19">
        <f>I34</f>
        <v>1660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15.75" customHeight="1">
      <c r="A44" s="10" t="s">
        <v>47</v>
      </c>
      <c r="B44" s="433" t="s">
        <v>92</v>
      </c>
      <c r="C44" s="433"/>
      <c r="D44" s="433"/>
      <c r="E44" s="433"/>
      <c r="F44" s="433"/>
      <c r="G44" s="433"/>
      <c r="H44" s="433"/>
      <c r="I44" s="20"/>
      <c r="J44" s="1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30" customHeight="1">
      <c r="A45" s="10" t="s">
        <v>50</v>
      </c>
      <c r="B45" s="433" t="s">
        <v>287</v>
      </c>
      <c r="C45" s="462"/>
      <c r="D45" s="462"/>
      <c r="E45" s="462"/>
      <c r="F45" s="462"/>
      <c r="G45" s="462"/>
      <c r="H45" s="462"/>
      <c r="I45" s="21">
        <v>0.2</v>
      </c>
      <c r="J45" s="19">
        <f>I35*I45</f>
        <v>324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53</v>
      </c>
      <c r="B46" s="382" t="s">
        <v>94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95</v>
      </c>
      <c r="B47" s="382" t="s">
        <v>96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97</v>
      </c>
      <c r="B48" s="382" t="s">
        <v>98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10" t="s">
        <v>99</v>
      </c>
      <c r="B49" s="382" t="s">
        <v>100</v>
      </c>
      <c r="C49" s="382"/>
      <c r="D49" s="382"/>
      <c r="E49" s="382"/>
      <c r="F49" s="382"/>
      <c r="G49" s="382"/>
      <c r="H49" s="382"/>
      <c r="I49" s="382"/>
      <c r="J49" s="1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15.75" customHeight="1">
      <c r="A50" s="375" t="s">
        <v>101</v>
      </c>
      <c r="B50" s="375"/>
      <c r="C50" s="375"/>
      <c r="D50" s="375"/>
      <c r="E50" s="375"/>
      <c r="F50" s="375"/>
      <c r="G50" s="375"/>
      <c r="H50" s="375"/>
      <c r="I50" s="375"/>
      <c r="J50" s="22">
        <f>SUM(J43:J49)</f>
        <v>1984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27" customHeight="1">
      <c r="A51" s="377" t="s">
        <v>102</v>
      </c>
      <c r="B51" s="377"/>
      <c r="C51" s="377"/>
      <c r="D51" s="377"/>
      <c r="E51" s="377"/>
      <c r="F51" s="377"/>
      <c r="G51" s="377"/>
      <c r="H51" s="377"/>
      <c r="I51" s="377"/>
      <c r="J51" s="37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30" customHeight="1">
      <c r="A52" s="259" t="s">
        <v>103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19.7" customHeight="1">
      <c r="A53" s="259" t="s">
        <v>104</v>
      </c>
      <c r="B53" s="259"/>
      <c r="C53" s="259"/>
      <c r="D53" s="259"/>
      <c r="E53" s="259"/>
      <c r="F53" s="259"/>
      <c r="G53" s="259"/>
      <c r="H53" s="259"/>
      <c r="I53" s="259"/>
      <c r="J53" s="25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24.4" customHeight="1">
      <c r="A54" s="24" t="s">
        <v>105</v>
      </c>
      <c r="B54" s="406" t="s">
        <v>106</v>
      </c>
      <c r="C54" s="406"/>
      <c r="D54" s="406"/>
      <c r="E54" s="406"/>
      <c r="F54" s="406"/>
      <c r="G54" s="406"/>
      <c r="H54" s="406"/>
      <c r="I54" s="25" t="s">
        <v>89</v>
      </c>
      <c r="J54" s="24" t="s">
        <v>90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15.6" customHeight="1">
      <c r="A55" s="23" t="s">
        <v>45</v>
      </c>
      <c r="B55" s="382" t="s">
        <v>107</v>
      </c>
      <c r="C55" s="382"/>
      <c r="D55" s="382"/>
      <c r="E55" s="382"/>
      <c r="F55" s="382"/>
      <c r="G55" s="382"/>
      <c r="H55" s="382"/>
      <c r="I55" s="26">
        <v>8.3330000000000001E-2</v>
      </c>
      <c r="J55" s="27">
        <f>ROUND($J$50*I55,2)</f>
        <v>165.33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44.25" customHeight="1">
      <c r="A56" s="23" t="s">
        <v>47</v>
      </c>
      <c r="B56" s="382" t="s">
        <v>108</v>
      </c>
      <c r="C56" s="382"/>
      <c r="D56" s="382"/>
      <c r="E56" s="382"/>
      <c r="F56" s="382"/>
      <c r="G56" s="382"/>
      <c r="H56" s="382"/>
      <c r="I56" s="28">
        <v>3.0249999999999999E-2</v>
      </c>
      <c r="J56" s="29">
        <f>ROUND($J$50*I56,2)</f>
        <v>60.02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19.7" customHeight="1">
      <c r="A57" s="397" t="s">
        <v>109</v>
      </c>
      <c r="B57" s="397"/>
      <c r="C57" s="397"/>
      <c r="D57" s="397"/>
      <c r="E57" s="397"/>
      <c r="F57" s="397"/>
      <c r="G57" s="397"/>
      <c r="H57" s="397"/>
      <c r="I57" s="31">
        <f>SUM(I55:I56)</f>
        <v>0.11358</v>
      </c>
      <c r="J57" s="30">
        <f>SUM(J55:J56)</f>
        <v>225.35000000000002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6.45" customHeight="1">
      <c r="A58" s="23" t="s">
        <v>50</v>
      </c>
      <c r="B58" s="382" t="s">
        <v>110</v>
      </c>
      <c r="C58" s="382"/>
      <c r="D58" s="382"/>
      <c r="E58" s="382"/>
      <c r="F58" s="382"/>
      <c r="G58" s="382"/>
      <c r="H58" s="382"/>
      <c r="I58" s="32">
        <f>I57*I71</f>
        <v>4.1797440000000005E-2</v>
      </c>
      <c r="J58" s="29">
        <f>ROUND($J$50*I58,2)</f>
        <v>82.93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22.35" customHeight="1">
      <c r="A59" s="397" t="s">
        <v>111</v>
      </c>
      <c r="B59" s="397"/>
      <c r="C59" s="397"/>
      <c r="D59" s="397"/>
      <c r="E59" s="397"/>
      <c r="F59" s="397"/>
      <c r="G59" s="397"/>
      <c r="H59" s="397"/>
      <c r="I59" s="33">
        <f>I57+I58</f>
        <v>0.15537744000000001</v>
      </c>
      <c r="J59" s="30">
        <f>J57+J58</f>
        <v>308.28000000000003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71.25" customHeight="1">
      <c r="A60" s="457" t="s">
        <v>112</v>
      </c>
      <c r="B60" s="457"/>
      <c r="C60" s="457"/>
      <c r="D60" s="457"/>
      <c r="E60" s="457"/>
      <c r="F60" s="457"/>
      <c r="G60" s="457"/>
      <c r="H60" s="457"/>
      <c r="I60" s="457"/>
      <c r="J60" s="45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30" customHeight="1">
      <c r="A61" s="458" t="s">
        <v>113</v>
      </c>
      <c r="B61" s="458"/>
      <c r="C61" s="458"/>
      <c r="D61" s="458"/>
      <c r="E61" s="458"/>
      <c r="F61" s="458"/>
      <c r="G61" s="458"/>
      <c r="H61" s="458"/>
      <c r="I61" s="458"/>
      <c r="J61" s="45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18.75" customHeight="1">
      <c r="A62" s="34" t="s">
        <v>114</v>
      </c>
      <c r="B62" s="406" t="s">
        <v>115</v>
      </c>
      <c r="C62" s="406"/>
      <c r="D62" s="406"/>
      <c r="E62" s="406"/>
      <c r="F62" s="406"/>
      <c r="G62" s="406"/>
      <c r="H62" s="406"/>
      <c r="I62" s="7" t="s">
        <v>89</v>
      </c>
      <c r="J62" s="7" t="s">
        <v>90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8.35" customHeight="1">
      <c r="A63" s="35" t="s">
        <v>45</v>
      </c>
      <c r="B63" s="382" t="s">
        <v>116</v>
      </c>
      <c r="C63" s="382"/>
      <c r="D63" s="382"/>
      <c r="E63" s="382"/>
      <c r="F63" s="382"/>
      <c r="G63" s="382"/>
      <c r="H63" s="382"/>
      <c r="I63" s="36">
        <v>0.2</v>
      </c>
      <c r="J63" s="27">
        <f t="shared" ref="J63:J70" si="0">ROUND($J$50*I63,2)</f>
        <v>396.8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22.5" customHeight="1">
      <c r="A64" s="35" t="s">
        <v>47</v>
      </c>
      <c r="B64" s="382" t="s">
        <v>117</v>
      </c>
      <c r="C64" s="382"/>
      <c r="D64" s="382"/>
      <c r="E64" s="382"/>
      <c r="F64" s="382"/>
      <c r="G64" s="382"/>
      <c r="H64" s="382"/>
      <c r="I64" s="36">
        <v>2.5000000000000001E-2</v>
      </c>
      <c r="J64" s="27">
        <f t="shared" si="0"/>
        <v>49.6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7.25" customHeight="1">
      <c r="A65" s="35" t="s">
        <v>50</v>
      </c>
      <c r="B65" s="382" t="s">
        <v>118</v>
      </c>
      <c r="C65" s="382"/>
      <c r="D65" s="382"/>
      <c r="E65" s="382"/>
      <c r="F65" s="382"/>
      <c r="G65" s="382"/>
      <c r="H65" s="382"/>
      <c r="I65" s="37">
        <v>0.03</v>
      </c>
      <c r="J65" s="27">
        <f t="shared" si="0"/>
        <v>59.52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53</v>
      </c>
      <c r="B66" s="382" t="s">
        <v>119</v>
      </c>
      <c r="C66" s="382"/>
      <c r="D66" s="382"/>
      <c r="E66" s="382"/>
      <c r="F66" s="382"/>
      <c r="G66" s="382"/>
      <c r="H66" s="382"/>
      <c r="I66" s="36">
        <v>1.4999999999999999E-2</v>
      </c>
      <c r="J66" s="27">
        <f t="shared" si="0"/>
        <v>29.76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95</v>
      </c>
      <c r="B67" s="382" t="s">
        <v>120</v>
      </c>
      <c r="C67" s="382"/>
      <c r="D67" s="382"/>
      <c r="E67" s="382"/>
      <c r="F67" s="382"/>
      <c r="G67" s="382"/>
      <c r="H67" s="382"/>
      <c r="I67" s="36">
        <v>0.01</v>
      </c>
      <c r="J67" s="27">
        <f t="shared" si="0"/>
        <v>19.84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97</v>
      </c>
      <c r="B68" s="382" t="s">
        <v>121</v>
      </c>
      <c r="C68" s="382"/>
      <c r="D68" s="382"/>
      <c r="E68" s="382"/>
      <c r="F68" s="382"/>
      <c r="G68" s="382"/>
      <c r="H68" s="382"/>
      <c r="I68" s="36">
        <v>6.0000000000000001E-3</v>
      </c>
      <c r="J68" s="27">
        <f t="shared" si="0"/>
        <v>11.9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122</v>
      </c>
      <c r="B69" s="382" t="s">
        <v>123</v>
      </c>
      <c r="C69" s="382"/>
      <c r="D69" s="382"/>
      <c r="E69" s="382"/>
      <c r="F69" s="382"/>
      <c r="G69" s="382"/>
      <c r="H69" s="382"/>
      <c r="I69" s="38">
        <v>2E-3</v>
      </c>
      <c r="J69" s="27">
        <f t="shared" si="0"/>
        <v>3.97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5" t="s">
        <v>99</v>
      </c>
      <c r="B70" s="382" t="s">
        <v>124</v>
      </c>
      <c r="C70" s="382"/>
      <c r="D70" s="382"/>
      <c r="E70" s="382"/>
      <c r="F70" s="382"/>
      <c r="G70" s="382"/>
      <c r="H70" s="382"/>
      <c r="I70" s="36">
        <v>0.08</v>
      </c>
      <c r="J70" s="27">
        <f t="shared" si="0"/>
        <v>158.72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15.75" customHeight="1">
      <c r="A71" s="397" t="s">
        <v>111</v>
      </c>
      <c r="B71" s="397"/>
      <c r="C71" s="397"/>
      <c r="D71" s="397"/>
      <c r="E71" s="397"/>
      <c r="F71" s="397"/>
      <c r="G71" s="397"/>
      <c r="H71" s="397"/>
      <c r="I71" s="39">
        <f>SUM(I63:I70)</f>
        <v>0.36800000000000005</v>
      </c>
      <c r="J71" s="40">
        <f>SUM(J63:J70)</f>
        <v>730.11000000000013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.5" customHeight="1">
      <c r="A72" s="456"/>
      <c r="B72" s="456"/>
      <c r="C72" s="456"/>
      <c r="D72" s="456"/>
      <c r="E72" s="456"/>
      <c r="F72" s="456"/>
      <c r="G72" s="456"/>
      <c r="H72" s="456"/>
      <c r="I72" s="456"/>
      <c r="J72" s="45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5.75" customHeight="1">
      <c r="A73" s="437" t="s">
        <v>125</v>
      </c>
      <c r="B73" s="437"/>
      <c r="C73" s="437"/>
      <c r="D73" s="437"/>
      <c r="E73" s="437"/>
      <c r="F73" s="437"/>
      <c r="G73" s="437"/>
      <c r="H73" s="437"/>
      <c r="I73" s="437"/>
      <c r="J73" s="43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7.5" customHeight="1">
      <c r="A74" s="436"/>
      <c r="B74" s="436"/>
      <c r="C74" s="436"/>
      <c r="D74" s="436"/>
      <c r="E74" s="436"/>
      <c r="F74" s="436"/>
      <c r="G74" s="436"/>
      <c r="H74" s="436"/>
      <c r="I74" s="436"/>
      <c r="J74" s="43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.6" customHeight="1">
      <c r="A75" s="438" t="s">
        <v>126</v>
      </c>
      <c r="B75" s="438"/>
      <c r="C75" s="438"/>
      <c r="D75" s="438"/>
      <c r="E75" s="438"/>
      <c r="F75" s="438"/>
      <c r="G75" s="438"/>
      <c r="H75" s="438"/>
      <c r="I75" s="438"/>
      <c r="J75" s="438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30" customHeight="1">
      <c r="A76" s="24" t="s">
        <v>127</v>
      </c>
      <c r="B76" s="406" t="s">
        <v>128</v>
      </c>
      <c r="C76" s="406"/>
      <c r="D76" s="406"/>
      <c r="E76" s="406"/>
      <c r="F76" s="406"/>
      <c r="G76" s="406"/>
      <c r="H76" s="406"/>
      <c r="I76" s="406"/>
      <c r="J76" s="7" t="s">
        <v>90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15.75" customHeight="1">
      <c r="A77" s="23" t="s">
        <v>45</v>
      </c>
      <c r="B77" s="299" t="s">
        <v>129</v>
      </c>
      <c r="C77" s="299"/>
      <c r="D77" s="299"/>
      <c r="E77" s="299"/>
      <c r="F77" s="299"/>
      <c r="G77" s="299"/>
      <c r="H77" s="299"/>
      <c r="I77" s="299"/>
      <c r="J77" s="27">
        <f>IF(ROUND((22*I78*I79)-(J43*0.06),2)&lt;0,0,ROUND((22*I78*I79)-(J43*0.06),2))*1+(I78*I79*21.726-0.06*J43)*0</f>
        <v>120.4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26.45" customHeight="1">
      <c r="A78" s="23"/>
      <c r="B78" s="454" t="s">
        <v>130</v>
      </c>
      <c r="C78" s="454"/>
      <c r="D78" s="454"/>
      <c r="E78" s="454"/>
      <c r="F78" s="454"/>
      <c r="G78" s="454"/>
      <c r="H78" s="454"/>
      <c r="I78" s="41">
        <f>'Valores da CCT e Decretos '!B28</f>
        <v>5</v>
      </c>
      <c r="J78" s="42" t="s">
        <v>131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15.75" customHeight="1">
      <c r="A79" s="23"/>
      <c r="B79" s="491" t="s">
        <v>132</v>
      </c>
      <c r="C79" s="491"/>
      <c r="D79" s="491"/>
      <c r="E79" s="491"/>
      <c r="F79" s="491"/>
      <c r="G79" s="491"/>
      <c r="H79" s="491"/>
      <c r="I79" s="43">
        <v>2</v>
      </c>
      <c r="J79" s="4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22.35" customHeight="1">
      <c r="A80" s="23" t="s">
        <v>47</v>
      </c>
      <c r="B80" s="299" t="s">
        <v>133</v>
      </c>
      <c r="C80" s="299"/>
      <c r="D80" s="299"/>
      <c r="E80" s="299"/>
      <c r="F80" s="299"/>
      <c r="G80" s="299"/>
      <c r="H80" s="299"/>
      <c r="I80" s="299"/>
      <c r="J80" s="27">
        <f>ROUND(22*I81*(1-0.2),2)</f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/>
      <c r="B81" s="454" t="s">
        <v>134</v>
      </c>
      <c r="C81" s="454"/>
      <c r="D81" s="454"/>
      <c r="E81" s="454"/>
      <c r="F81" s="454"/>
      <c r="G81" s="454"/>
      <c r="H81" s="454"/>
      <c r="I81" s="41">
        <v>0</v>
      </c>
      <c r="J81" s="42" t="s">
        <v>131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5.75" customHeight="1">
      <c r="A82" s="23" t="s">
        <v>50</v>
      </c>
      <c r="B82" s="299" t="s">
        <v>135</v>
      </c>
      <c r="C82" s="299"/>
      <c r="D82" s="299"/>
      <c r="E82" s="299"/>
      <c r="F82" s="299"/>
      <c r="G82" s="299"/>
      <c r="H82" s="299"/>
      <c r="I82" s="299"/>
      <c r="J82" s="27">
        <f>'Valores da CCT e Decretos '!C15</f>
        <v>320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4.85" customHeight="1">
      <c r="A83" s="23" t="s">
        <v>53</v>
      </c>
      <c r="B83" s="299" t="s">
        <v>136</v>
      </c>
      <c r="C83" s="299"/>
      <c r="D83" s="299"/>
      <c r="E83" s="299"/>
      <c r="F83" s="299"/>
      <c r="G83" s="299"/>
      <c r="H83" s="299"/>
      <c r="I83" s="299"/>
      <c r="J83" s="27">
        <f>'Valores da CCT e Decretos '!C16</f>
        <v>26.5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5.75" customHeight="1">
      <c r="A84" s="23" t="s">
        <v>95</v>
      </c>
      <c r="B84" s="412" t="s">
        <v>137</v>
      </c>
      <c r="C84" s="412"/>
      <c r="D84" s="412"/>
      <c r="E84" s="412"/>
      <c r="F84" s="412"/>
      <c r="G84" s="412"/>
      <c r="H84" s="412"/>
      <c r="I84" s="412"/>
      <c r="J84" s="12">
        <f>'Valores da CCT e Decretos '!C12</f>
        <v>105.32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7.649999999999999" customHeight="1">
      <c r="A85" s="23" t="s">
        <v>97</v>
      </c>
      <c r="B85" s="412" t="s">
        <v>138</v>
      </c>
      <c r="C85" s="412"/>
      <c r="D85" s="412"/>
      <c r="E85" s="412"/>
      <c r="F85" s="412"/>
      <c r="G85" s="412"/>
      <c r="H85" s="412"/>
      <c r="I85" s="412"/>
      <c r="J85" s="27">
        <f>'Valores da CCT e Decretos '!C17</f>
        <v>5.21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8" customHeight="1">
      <c r="A86" s="23" t="s">
        <v>122</v>
      </c>
      <c r="B86" s="412" t="s">
        <v>100</v>
      </c>
      <c r="C86" s="412"/>
      <c r="D86" s="412"/>
      <c r="E86" s="412"/>
      <c r="F86" s="412"/>
      <c r="G86" s="412"/>
      <c r="H86" s="412"/>
      <c r="I86" s="412"/>
      <c r="J86" s="12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44"/>
      <c r="B87" s="418" t="s">
        <v>139</v>
      </c>
      <c r="C87" s="418"/>
      <c r="D87" s="418"/>
      <c r="E87" s="418"/>
      <c r="F87" s="418"/>
      <c r="G87" s="418"/>
      <c r="H87" s="418"/>
      <c r="I87" s="418"/>
      <c r="J87" s="40">
        <f>SUM(J77:J86)</f>
        <v>577.43000000000006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15.75" customHeight="1">
      <c r="A88" s="397" t="s">
        <v>111</v>
      </c>
      <c r="B88" s="397"/>
      <c r="C88" s="397"/>
      <c r="D88" s="397"/>
      <c r="E88" s="397"/>
      <c r="F88" s="397"/>
      <c r="G88" s="397"/>
      <c r="H88" s="397"/>
      <c r="I88" s="33">
        <f>I86+I87</f>
        <v>0</v>
      </c>
      <c r="J88" s="30">
        <f>J86+J87</f>
        <v>577.43000000000006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9" customHeight="1">
      <c r="A89" s="436"/>
      <c r="B89" s="436"/>
      <c r="C89" s="436"/>
      <c r="D89" s="436"/>
      <c r="E89" s="436"/>
      <c r="F89" s="436"/>
      <c r="G89" s="436"/>
      <c r="H89" s="436"/>
      <c r="I89" s="436"/>
      <c r="J89" s="43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48.75" customHeight="1">
      <c r="A90" s="437" t="s">
        <v>140</v>
      </c>
      <c r="B90" s="437"/>
      <c r="C90" s="437"/>
      <c r="D90" s="437"/>
      <c r="E90" s="437"/>
      <c r="F90" s="437"/>
      <c r="G90" s="437"/>
      <c r="H90" s="437"/>
      <c r="I90" s="437"/>
      <c r="J90" s="43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18.95" customHeight="1">
      <c r="A91" s="438" t="s">
        <v>141</v>
      </c>
      <c r="B91" s="438"/>
      <c r="C91" s="438"/>
      <c r="D91" s="438"/>
      <c r="E91" s="438"/>
      <c r="F91" s="438"/>
      <c r="G91" s="438"/>
      <c r="H91" s="438"/>
      <c r="I91" s="438"/>
      <c r="J91" s="43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24.75" customHeight="1">
      <c r="A92" s="24">
        <v>2</v>
      </c>
      <c r="B92" s="439" t="s">
        <v>142</v>
      </c>
      <c r="C92" s="439"/>
      <c r="D92" s="439"/>
      <c r="E92" s="439"/>
      <c r="F92" s="439"/>
      <c r="G92" s="439"/>
      <c r="H92" s="439"/>
      <c r="I92" s="439"/>
      <c r="J92" s="24" t="s">
        <v>90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105</v>
      </c>
      <c r="B93" s="398" t="s">
        <v>106</v>
      </c>
      <c r="C93" s="398"/>
      <c r="D93" s="398"/>
      <c r="E93" s="398"/>
      <c r="F93" s="398"/>
      <c r="G93" s="398"/>
      <c r="H93" s="398"/>
      <c r="I93" s="45">
        <f>I59</f>
        <v>0.15537744000000001</v>
      </c>
      <c r="J93" s="27">
        <f>J59</f>
        <v>308.28000000000003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114</v>
      </c>
      <c r="B94" s="398" t="s">
        <v>143</v>
      </c>
      <c r="C94" s="398"/>
      <c r="D94" s="398"/>
      <c r="E94" s="398"/>
      <c r="F94" s="398"/>
      <c r="G94" s="398"/>
      <c r="H94" s="398"/>
      <c r="I94" s="45">
        <f>I71</f>
        <v>0.36800000000000005</v>
      </c>
      <c r="J94" s="27">
        <f>J71</f>
        <v>730.11000000000013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ht="13.35" customHeight="1">
      <c r="A95" s="23" t="s">
        <v>127</v>
      </c>
      <c r="B95" s="398" t="s">
        <v>128</v>
      </c>
      <c r="C95" s="398"/>
      <c r="D95" s="398"/>
      <c r="E95" s="398"/>
      <c r="F95" s="398"/>
      <c r="G95" s="398"/>
      <c r="H95" s="398"/>
      <c r="I95" s="45"/>
      <c r="J95" s="27">
        <f>J88</f>
        <v>577.43000000000006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</row>
    <row r="96" spans="1:258" s="5" customFormat="1" ht="26.25" customHeight="1">
      <c r="A96" s="397" t="s">
        <v>111</v>
      </c>
      <c r="B96" s="397"/>
      <c r="C96" s="397"/>
      <c r="D96" s="397"/>
      <c r="E96" s="397"/>
      <c r="F96" s="397"/>
      <c r="G96" s="397"/>
      <c r="H96" s="397"/>
      <c r="I96" s="31">
        <f>SUM(I93:I95)</f>
        <v>0.52337744000000008</v>
      </c>
      <c r="J96" s="40">
        <f>SUM(J93:J95)</f>
        <v>1615.8200000000002</v>
      </c>
    </row>
    <row r="97" spans="1:258" s="5" customFormat="1" ht="8.85" customHeight="1">
      <c r="A97" s="440"/>
      <c r="B97" s="440"/>
      <c r="C97" s="440"/>
      <c r="D97" s="440"/>
      <c r="E97" s="440"/>
      <c r="F97" s="440"/>
      <c r="G97" s="440"/>
      <c r="H97" s="440"/>
      <c r="I97" s="440"/>
      <c r="J97" s="440"/>
    </row>
    <row r="98" spans="1:258" s="5" customFormat="1" ht="38.65" customHeight="1">
      <c r="A98" s="441" t="s">
        <v>144</v>
      </c>
      <c r="B98" s="441"/>
      <c r="C98" s="441"/>
      <c r="D98" s="441"/>
      <c r="E98" s="441"/>
      <c r="F98" s="441"/>
      <c r="G98" s="441"/>
      <c r="H98" s="441"/>
      <c r="I98" s="441"/>
      <c r="J98" s="441"/>
    </row>
    <row r="99" spans="1:258" s="5" customFormat="1" ht="15.75" customHeight="1">
      <c r="A99" s="24">
        <v>3</v>
      </c>
      <c r="B99" s="442" t="s">
        <v>145</v>
      </c>
      <c r="C99" s="443"/>
      <c r="D99" s="443"/>
      <c r="E99" s="443"/>
      <c r="F99" s="443"/>
      <c r="G99" s="443"/>
      <c r="H99" s="443"/>
      <c r="I99" s="444"/>
      <c r="J99" s="449" t="s">
        <v>90</v>
      </c>
    </row>
    <row r="100" spans="1:258" s="5" customFormat="1" ht="53.25" customHeight="1">
      <c r="A100" s="445" t="s">
        <v>146</v>
      </c>
      <c r="B100" s="446"/>
      <c r="C100" s="446"/>
      <c r="D100" s="447">
        <f>J50+J57+J50/12</f>
        <v>2374.6833333333334</v>
      </c>
      <c r="E100" s="448"/>
      <c r="F100" s="451" t="s">
        <v>147</v>
      </c>
      <c r="G100" s="451"/>
      <c r="H100" s="306"/>
      <c r="I100" s="304"/>
      <c r="J100" s="450"/>
    </row>
    <row r="101" spans="1:258" s="5" customFormat="1" ht="15.75" customHeight="1">
      <c r="A101" s="23" t="s">
        <v>45</v>
      </c>
      <c r="B101" s="404" t="s">
        <v>148</v>
      </c>
      <c r="C101" s="404"/>
      <c r="D101" s="404"/>
      <c r="E101" s="404"/>
      <c r="F101" s="404"/>
      <c r="G101" s="404"/>
      <c r="H101" s="404"/>
      <c r="I101" s="46">
        <v>4.1700000000000001E-3</v>
      </c>
      <c r="J101" s="27">
        <f>ROUND($D$100*I101,2)</f>
        <v>9.9</v>
      </c>
    </row>
    <row r="102" spans="1:258" s="5" customFormat="1" ht="15.75" customHeight="1">
      <c r="A102" s="23" t="s">
        <v>47</v>
      </c>
      <c r="B102" s="404" t="s">
        <v>149</v>
      </c>
      <c r="C102" s="404"/>
      <c r="D102" s="404"/>
      <c r="E102" s="404"/>
      <c r="F102" s="404"/>
      <c r="G102" s="404"/>
      <c r="H102" s="404"/>
      <c r="I102" s="46">
        <v>3.3E-4</v>
      </c>
      <c r="J102" s="27">
        <f>ROUND($D$100*I102,2)</f>
        <v>0.78</v>
      </c>
    </row>
    <row r="103" spans="1:258" s="5" customFormat="1" ht="33.6" customHeight="1">
      <c r="A103" s="23" t="s">
        <v>53</v>
      </c>
      <c r="B103" s="382" t="s">
        <v>288</v>
      </c>
      <c r="C103" s="382"/>
      <c r="D103" s="382"/>
      <c r="E103" s="382"/>
      <c r="F103" s="382"/>
      <c r="G103" s="382"/>
      <c r="H103" s="382"/>
      <c r="I103" s="46">
        <v>1.9400000000000001E-2</v>
      </c>
      <c r="J103" s="27">
        <f>ROUND($D$100*I103,2)</f>
        <v>46.07</v>
      </c>
    </row>
    <row r="104" spans="1:258" s="5" customFormat="1" ht="15.75" customHeight="1">
      <c r="A104" s="23" t="s">
        <v>95</v>
      </c>
      <c r="B104" s="404" t="s">
        <v>151</v>
      </c>
      <c r="C104" s="404"/>
      <c r="D104" s="404"/>
      <c r="E104" s="404"/>
      <c r="F104" s="404"/>
      <c r="G104" s="404"/>
      <c r="H104" s="404"/>
      <c r="I104" s="46">
        <v>7.1399999999999996E-3</v>
      </c>
      <c r="J104" s="27">
        <f>ROUND($D$100*I104,2)</f>
        <v>16.96</v>
      </c>
    </row>
    <row r="105" spans="1:258" s="5" customFormat="1" ht="38.25" customHeight="1">
      <c r="A105" s="23" t="s">
        <v>97</v>
      </c>
      <c r="B105" s="457" t="s">
        <v>289</v>
      </c>
      <c r="C105" s="457"/>
      <c r="D105" s="457"/>
      <c r="E105" s="457"/>
      <c r="F105" s="457"/>
      <c r="G105" s="457"/>
      <c r="H105" s="457"/>
      <c r="I105" s="101">
        <v>0.04</v>
      </c>
      <c r="J105" s="27">
        <f>ROUND($J$50*I105,2)</f>
        <v>79.36</v>
      </c>
    </row>
    <row r="106" spans="1:258" s="5" customFormat="1" ht="15.75" customHeight="1">
      <c r="A106" s="397" t="s">
        <v>111</v>
      </c>
      <c r="B106" s="397"/>
      <c r="C106" s="397"/>
      <c r="D106" s="397"/>
      <c r="E106" s="397"/>
      <c r="F106" s="397"/>
      <c r="G106" s="397"/>
      <c r="H106" s="397"/>
      <c r="I106" s="47">
        <f>SUM(I101:I105)</f>
        <v>7.1040000000000006E-2</v>
      </c>
      <c r="J106" s="40">
        <f>SUM(J101:J105)</f>
        <v>153.07</v>
      </c>
    </row>
    <row r="107" spans="1:258" s="5" customFormat="1" ht="15.75" customHeight="1">
      <c r="A107" s="430" t="s">
        <v>153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s="5" customFormat="1" ht="15.75" customHeight="1">
      <c r="A108" s="430" t="s">
        <v>154</v>
      </c>
      <c r="B108" s="430"/>
      <c r="C108" s="430"/>
      <c r="D108" s="430"/>
      <c r="E108" s="430"/>
      <c r="F108" s="430"/>
      <c r="G108" s="430"/>
      <c r="H108" s="430"/>
      <c r="I108" s="430"/>
      <c r="J108" s="430"/>
    </row>
    <row r="109" spans="1:258" ht="24" customHeight="1">
      <c r="A109" s="431" t="s">
        <v>155</v>
      </c>
      <c r="B109" s="431"/>
      <c r="C109" s="431"/>
      <c r="D109" s="431"/>
      <c r="E109" s="431"/>
      <c r="F109" s="431"/>
      <c r="G109" s="431"/>
      <c r="H109" s="431"/>
      <c r="I109" s="431"/>
      <c r="J109" s="43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39.75" customHeight="1">
      <c r="A110" s="432" t="s">
        <v>290</v>
      </c>
      <c r="B110" s="432"/>
      <c r="C110" s="432"/>
      <c r="D110" s="432"/>
      <c r="E110" s="432"/>
      <c r="F110" s="432"/>
      <c r="G110" s="432"/>
      <c r="H110" s="432"/>
      <c r="I110" s="432"/>
      <c r="J110" s="432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484" t="s">
        <v>157</v>
      </c>
      <c r="B111" s="315"/>
      <c r="C111" s="315"/>
      <c r="D111" s="315"/>
      <c r="E111" s="315"/>
      <c r="F111" s="315"/>
      <c r="G111" s="315"/>
      <c r="H111" s="315"/>
      <c r="I111" s="315"/>
      <c r="J111" s="30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42.75" customHeight="1">
      <c r="A112" s="127" t="s">
        <v>158</v>
      </c>
      <c r="B112" s="129">
        <f>J50</f>
        <v>1984</v>
      </c>
      <c r="C112" s="112" t="s">
        <v>159</v>
      </c>
      <c r="D112" s="10" t="s">
        <v>160</v>
      </c>
      <c r="E112" s="129">
        <f>J96</f>
        <v>1615.8200000000002</v>
      </c>
      <c r="F112" s="112" t="s">
        <v>159</v>
      </c>
      <c r="G112" s="174" t="s">
        <v>291</v>
      </c>
      <c r="H112" s="129">
        <f>J106</f>
        <v>153.07</v>
      </c>
      <c r="I112" s="129" t="s">
        <v>162</v>
      </c>
      <c r="J112" s="175">
        <f>B112+E112+H112</f>
        <v>3752.8900000000003</v>
      </c>
      <c r="K112" s="176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92" t="s">
        <v>163</v>
      </c>
      <c r="B113" s="493"/>
      <c r="C113" s="493"/>
      <c r="D113" s="493"/>
      <c r="E113" s="493"/>
      <c r="F113" s="493"/>
      <c r="G113" s="493"/>
      <c r="H113" s="493"/>
      <c r="I113" s="493"/>
      <c r="J113" s="494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15.75" customHeight="1">
      <c r="A114" s="48" t="s">
        <v>164</v>
      </c>
      <c r="B114" s="495" t="s">
        <v>165</v>
      </c>
      <c r="C114" s="495"/>
      <c r="D114" s="495"/>
      <c r="E114" s="495"/>
      <c r="F114" s="495"/>
      <c r="G114" s="495"/>
      <c r="H114" s="495"/>
      <c r="I114" s="495"/>
      <c r="J114" s="121" t="s">
        <v>90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37.35" customHeight="1">
      <c r="A115" s="49" t="s">
        <v>45</v>
      </c>
      <c r="B115" s="382" t="s">
        <v>166</v>
      </c>
      <c r="C115" s="382"/>
      <c r="D115" s="382"/>
      <c r="E115" s="382"/>
      <c r="F115" s="382"/>
      <c r="G115" s="382"/>
      <c r="H115" s="382"/>
      <c r="I115" s="101">
        <v>9.0749999999999997E-2</v>
      </c>
      <c r="J115" s="27">
        <f>ROUND($J$50*I115,2)</f>
        <v>180.05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15.75" customHeight="1">
      <c r="A116" s="49" t="s">
        <v>47</v>
      </c>
      <c r="B116" s="404" t="s">
        <v>167</v>
      </c>
      <c r="C116" s="404"/>
      <c r="D116" s="404"/>
      <c r="E116" s="404"/>
      <c r="F116" s="404"/>
      <c r="G116" s="404"/>
      <c r="H116" s="404"/>
      <c r="I116" s="46">
        <v>8.2199999999999999E-3</v>
      </c>
      <c r="J116" s="27">
        <f>ROUND($J$112*I116,2)</f>
        <v>30.85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5.5" customHeight="1">
      <c r="A117" s="49" t="s">
        <v>50</v>
      </c>
      <c r="B117" s="382" t="s">
        <v>168</v>
      </c>
      <c r="C117" s="382"/>
      <c r="D117" s="382"/>
      <c r="E117" s="382"/>
      <c r="F117" s="382"/>
      <c r="G117" s="382"/>
      <c r="H117" s="382"/>
      <c r="I117" s="46">
        <v>2.0000000000000001E-4</v>
      </c>
      <c r="J117" s="27">
        <f>ROUND($J$112*I117,2)</f>
        <v>0.75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25" customHeight="1">
      <c r="A118" s="49" t="s">
        <v>53</v>
      </c>
      <c r="B118" s="382" t="s">
        <v>292</v>
      </c>
      <c r="C118" s="382"/>
      <c r="D118" s="382"/>
      <c r="E118" s="382"/>
      <c r="F118" s="382"/>
      <c r="G118" s="382"/>
      <c r="H118" s="382"/>
      <c r="I118" s="46">
        <v>3.2000000000000003E-4</v>
      </c>
      <c r="J118" s="27">
        <f>ROUND($J$112*I118,2)</f>
        <v>1.2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95</v>
      </c>
      <c r="B119" s="496" t="s">
        <v>170</v>
      </c>
      <c r="C119" s="496"/>
      <c r="D119" s="496"/>
      <c r="E119" s="496"/>
      <c r="F119" s="496"/>
      <c r="G119" s="496"/>
      <c r="H119" s="496"/>
      <c r="I119" s="46">
        <v>7.3999999999999999E-4</v>
      </c>
      <c r="J119" s="27">
        <f>ROUND($J$50*I119,2)</f>
        <v>1.47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26.85" customHeight="1">
      <c r="A120" s="49" t="s">
        <v>97</v>
      </c>
      <c r="B120" s="414" t="s">
        <v>293</v>
      </c>
      <c r="C120" s="417"/>
      <c r="D120" s="417"/>
      <c r="E120" s="417"/>
      <c r="F120" s="417"/>
      <c r="G120" s="417"/>
      <c r="H120" s="416"/>
      <c r="I120" s="46">
        <v>1.389E-2</v>
      </c>
      <c r="J120" s="27">
        <f>ROUND($J$112*I120,2)</f>
        <v>52.13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8.95" customHeight="1">
      <c r="A121" s="49" t="s">
        <v>122</v>
      </c>
      <c r="B121" s="404" t="s">
        <v>172</v>
      </c>
      <c r="C121" s="404"/>
      <c r="D121" s="404"/>
      <c r="E121" s="404"/>
      <c r="F121" s="404"/>
      <c r="G121" s="404"/>
      <c r="H121" s="404"/>
      <c r="I121" s="46">
        <v>0</v>
      </c>
      <c r="J121" s="27">
        <f t="shared" ref="J121" si="1">ROUND($J$111*I121,2)</f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397" t="s">
        <v>111</v>
      </c>
      <c r="B122" s="397"/>
      <c r="C122" s="397"/>
      <c r="D122" s="397"/>
      <c r="E122" s="397"/>
      <c r="F122" s="397"/>
      <c r="G122" s="397"/>
      <c r="H122" s="397"/>
      <c r="I122" s="47">
        <f>SUM(I115:I121)</f>
        <v>0.11412000000000001</v>
      </c>
      <c r="J122" s="50">
        <f>SUM(J115:J121)</f>
        <v>266.45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173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15.75" customHeight="1">
      <c r="A124" s="410" t="s">
        <v>174</v>
      </c>
      <c r="B124" s="410"/>
      <c r="C124" s="410"/>
      <c r="D124" s="410"/>
      <c r="E124" s="410"/>
      <c r="F124" s="410"/>
      <c r="G124" s="410"/>
      <c r="H124" s="410"/>
      <c r="I124" s="410"/>
      <c r="J124" s="4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7.2" customHeight="1">
      <c r="A125" s="377" t="s">
        <v>175</v>
      </c>
      <c r="B125" s="377"/>
      <c r="C125" s="377"/>
      <c r="D125" s="377"/>
      <c r="E125" s="377"/>
      <c r="F125" s="377"/>
      <c r="G125" s="377"/>
      <c r="H125" s="377"/>
      <c r="I125" s="377"/>
      <c r="J125" s="37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11" t="s">
        <v>294</v>
      </c>
      <c r="B126" s="411"/>
      <c r="C126" s="411"/>
      <c r="D126" s="411"/>
      <c r="E126" s="411"/>
      <c r="F126" s="411"/>
      <c r="G126" s="411"/>
      <c r="H126" s="411"/>
      <c r="I126" s="411"/>
      <c r="J126" s="4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ht="28.35" customHeight="1">
      <c r="A127" s="420" t="s">
        <v>177</v>
      </c>
      <c r="B127" s="417"/>
      <c r="C127" s="417"/>
      <c r="D127" s="417"/>
      <c r="E127" s="417"/>
      <c r="F127" s="417"/>
      <c r="G127" s="417"/>
      <c r="H127" s="417"/>
      <c r="I127" s="417"/>
      <c r="J127" s="41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</row>
    <row r="128" spans="1:258" s="5" customFormat="1" ht="14.65" customHeight="1">
      <c r="A128" s="421"/>
      <c r="B128" s="421"/>
      <c r="C128" s="421"/>
      <c r="D128" s="421"/>
      <c r="E128" s="421"/>
      <c r="F128" s="421"/>
      <c r="G128" s="421"/>
      <c r="H128" s="421"/>
      <c r="I128" s="421"/>
      <c r="J128" s="421"/>
    </row>
    <row r="129" spans="1:258" s="5" customFormat="1" ht="16.149999999999999" customHeight="1">
      <c r="A129" s="422" t="s">
        <v>178</v>
      </c>
      <c r="B129" s="422"/>
      <c r="C129" s="422"/>
      <c r="D129" s="422"/>
      <c r="E129" s="422"/>
      <c r="F129" s="422"/>
      <c r="G129" s="422"/>
      <c r="H129" s="422"/>
      <c r="I129" s="422"/>
      <c r="J129" s="422"/>
    </row>
    <row r="130" spans="1:258" s="5" customFormat="1" ht="15.75" customHeight="1">
      <c r="A130" s="141" t="s">
        <v>179</v>
      </c>
      <c r="B130" s="423" t="s">
        <v>180</v>
      </c>
      <c r="C130" s="423"/>
      <c r="D130" s="423"/>
      <c r="E130" s="423"/>
      <c r="F130" s="423"/>
      <c r="G130" s="423"/>
      <c r="H130" s="423"/>
      <c r="I130" s="423"/>
      <c r="J130" s="142" t="s">
        <v>90</v>
      </c>
    </row>
    <row r="131" spans="1:258" s="5" customFormat="1">
      <c r="A131" s="132" t="s">
        <v>45</v>
      </c>
      <c r="B131" s="424" t="s">
        <v>181</v>
      </c>
      <c r="C131" s="424"/>
      <c r="D131" s="424"/>
      <c r="E131" s="424"/>
      <c r="F131" s="424"/>
      <c r="G131" s="424"/>
      <c r="H131" s="424"/>
      <c r="I131" s="133"/>
      <c r="J131" s="134">
        <v>0</v>
      </c>
    </row>
    <row r="132" spans="1:258" s="5" customFormat="1">
      <c r="A132" s="425" t="s">
        <v>182</v>
      </c>
      <c r="B132" s="425"/>
      <c r="C132" s="425"/>
      <c r="D132" s="425"/>
      <c r="E132" s="425"/>
      <c r="F132" s="425"/>
      <c r="G132" s="425"/>
      <c r="H132" s="425"/>
      <c r="I132" s="135"/>
      <c r="J132" s="134">
        <v>0</v>
      </c>
    </row>
    <row r="133" spans="1:258" s="5" customFormat="1">
      <c r="A133" s="136" t="s">
        <v>47</v>
      </c>
      <c r="B133" s="426" t="s">
        <v>183</v>
      </c>
      <c r="C133" s="426"/>
      <c r="D133" s="426"/>
      <c r="E133" s="426"/>
      <c r="F133" s="426"/>
      <c r="G133" s="426"/>
      <c r="H133" s="426"/>
      <c r="I133" s="133"/>
      <c r="J133" s="137">
        <f>ROUND(I74*J132,2)</f>
        <v>0</v>
      </c>
    </row>
    <row r="134" spans="1:258" s="5" customFormat="1">
      <c r="A134" s="427" t="s">
        <v>182</v>
      </c>
      <c r="B134" s="427"/>
      <c r="C134" s="427"/>
      <c r="D134" s="427"/>
      <c r="E134" s="427"/>
      <c r="F134" s="427"/>
      <c r="G134" s="427"/>
      <c r="H134" s="427"/>
      <c r="I134" s="143"/>
      <c r="J134" s="144">
        <f>SUM(J132:J133)</f>
        <v>0</v>
      </c>
    </row>
    <row r="135" spans="1:258" s="5" customFormat="1" ht="14.65" customHeight="1">
      <c r="A135" s="426"/>
      <c r="B135" s="426"/>
      <c r="C135" s="426"/>
      <c r="D135" s="426"/>
      <c r="E135" s="426"/>
      <c r="F135" s="426"/>
      <c r="G135" s="426"/>
      <c r="H135" s="426"/>
      <c r="I135" s="426"/>
      <c r="J135" s="426"/>
    </row>
    <row r="136" spans="1:258" s="5" customFormat="1" ht="16.149999999999999" customHeight="1">
      <c r="A136" s="422" t="s">
        <v>184</v>
      </c>
      <c r="B136" s="422"/>
      <c r="C136" s="422"/>
      <c r="D136" s="422"/>
      <c r="E136" s="422"/>
      <c r="F136" s="422"/>
      <c r="G136" s="422"/>
      <c r="H136" s="422"/>
      <c r="I136" s="422"/>
      <c r="J136" s="422"/>
    </row>
    <row r="137" spans="1:258" s="5" customFormat="1" ht="16.350000000000001" customHeight="1">
      <c r="A137" s="145">
        <v>4</v>
      </c>
      <c r="B137" s="428" t="s">
        <v>185</v>
      </c>
      <c r="C137" s="428"/>
      <c r="D137" s="428"/>
      <c r="E137" s="428"/>
      <c r="F137" s="428"/>
      <c r="G137" s="428"/>
      <c r="H137" s="428"/>
      <c r="I137" s="428"/>
      <c r="J137" s="142" t="s">
        <v>90</v>
      </c>
    </row>
    <row r="138" spans="1:258" s="5" customFormat="1" ht="14.65" customHeight="1">
      <c r="A138" s="138" t="s">
        <v>164</v>
      </c>
      <c r="B138" s="480" t="s">
        <v>165</v>
      </c>
      <c r="C138" s="480"/>
      <c r="D138" s="480"/>
      <c r="E138" s="480"/>
      <c r="F138" s="480"/>
      <c r="G138" s="480"/>
      <c r="H138" s="480"/>
      <c r="I138" s="140">
        <f>I122</f>
        <v>0.11412000000000001</v>
      </c>
      <c r="J138" s="134">
        <f>J122</f>
        <v>266.45</v>
      </c>
    </row>
    <row r="139" spans="1:258" s="5" customFormat="1" ht="14.65" customHeight="1">
      <c r="A139" s="138" t="s">
        <v>186</v>
      </c>
      <c r="B139" s="480" t="s">
        <v>180</v>
      </c>
      <c r="C139" s="480"/>
      <c r="D139" s="480"/>
      <c r="E139" s="480"/>
      <c r="F139" s="480"/>
      <c r="G139" s="480"/>
      <c r="H139" s="480"/>
      <c r="I139" s="139"/>
      <c r="J139" s="134">
        <f>J134</f>
        <v>0</v>
      </c>
    </row>
    <row r="140" spans="1:258" s="5" customFormat="1" ht="14.65" customHeight="1">
      <c r="A140" s="481" t="s">
        <v>182</v>
      </c>
      <c r="B140" s="481"/>
      <c r="C140" s="481"/>
      <c r="D140" s="481"/>
      <c r="E140" s="481"/>
      <c r="F140" s="481"/>
      <c r="G140" s="481"/>
      <c r="H140" s="481"/>
      <c r="I140" s="146">
        <f>SUM(I138:I139)</f>
        <v>0.11412000000000001</v>
      </c>
      <c r="J140" s="144">
        <f>SUM(J138+J139)</f>
        <v>266.45</v>
      </c>
    </row>
    <row r="141" spans="1:258" s="5" customFormat="1" ht="14.65" customHeight="1">
      <c r="A141" s="482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258" ht="28.35" customHeight="1">
      <c r="A142" s="171"/>
      <c r="B142" s="170"/>
      <c r="C142" s="170"/>
      <c r="D142" s="170"/>
      <c r="E142" s="170"/>
      <c r="F142" s="170"/>
      <c r="G142" s="170"/>
      <c r="H142" s="170"/>
      <c r="I142" s="170"/>
      <c r="J142" s="16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28.35" customHeight="1">
      <c r="A143" s="507" t="s">
        <v>187</v>
      </c>
      <c r="B143" s="508"/>
      <c r="C143" s="508"/>
      <c r="D143" s="508"/>
      <c r="E143" s="508"/>
      <c r="F143" s="508"/>
      <c r="G143" s="508"/>
      <c r="H143" s="508"/>
      <c r="I143" s="508"/>
      <c r="J143" s="50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8.399999999999999" customHeight="1">
      <c r="A144" s="24">
        <v>5</v>
      </c>
      <c r="B144" s="396" t="s">
        <v>188</v>
      </c>
      <c r="C144" s="451"/>
      <c r="D144" s="451"/>
      <c r="E144" s="451"/>
      <c r="F144" s="451"/>
      <c r="G144" s="451"/>
      <c r="H144" s="451"/>
      <c r="I144" s="510"/>
      <c r="J144" s="24" t="s">
        <v>90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45</v>
      </c>
      <c r="B145" s="299" t="s">
        <v>189</v>
      </c>
      <c r="C145" s="300"/>
      <c r="D145" s="300"/>
      <c r="E145" s="300"/>
      <c r="F145" s="300"/>
      <c r="G145" s="300"/>
      <c r="H145" s="300"/>
      <c r="I145" s="511"/>
      <c r="J145" s="52">
        <f>'Materiais e Uniforme Limpeza'!F14</f>
        <v>64.924166666666665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47</v>
      </c>
      <c r="B146" s="405" t="s">
        <v>190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Limpeza'!F53</f>
        <v>492.14500000000004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191</v>
      </c>
      <c r="B147" s="405" t="s">
        <v>192</v>
      </c>
      <c r="C147" s="512"/>
      <c r="D147" s="512"/>
      <c r="E147" s="512"/>
      <c r="F147" s="512"/>
      <c r="G147" s="512"/>
      <c r="H147" s="512"/>
      <c r="I147" s="513"/>
      <c r="J147" s="102">
        <f>'Materiais e Uniforme Limpeza'!F65</f>
        <v>189.39428571428576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899999999999999" customHeight="1">
      <c r="A148" s="23" t="s">
        <v>50</v>
      </c>
      <c r="B148" s="412" t="s">
        <v>193</v>
      </c>
      <c r="C148" s="413"/>
      <c r="D148" s="413"/>
      <c r="E148" s="413"/>
      <c r="F148" s="413"/>
      <c r="G148" s="413"/>
      <c r="H148" s="413"/>
      <c r="I148" s="514"/>
      <c r="J148" s="53">
        <f>'Materiais e Uniforme Limpeza'!F96</f>
        <v>69.327222222222233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16.350000000000001" customHeight="1">
      <c r="A149" s="23" t="s">
        <v>53</v>
      </c>
      <c r="B149" s="299" t="s">
        <v>295</v>
      </c>
      <c r="C149" s="300"/>
      <c r="D149" s="300"/>
      <c r="E149" s="300"/>
      <c r="F149" s="300"/>
      <c r="G149" s="300"/>
      <c r="H149" s="300"/>
      <c r="I149" s="511"/>
      <c r="J149" s="53">
        <f>'Materiais e Uniforme Limpeza'!F105</f>
        <v>378.63833333333332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18" t="s">
        <v>195</v>
      </c>
      <c r="B150" s="419"/>
      <c r="C150" s="419"/>
      <c r="D150" s="419"/>
      <c r="E150" s="419"/>
      <c r="F150" s="419"/>
      <c r="G150" s="419"/>
      <c r="H150" s="419"/>
      <c r="I150" s="497"/>
      <c r="J150" s="54">
        <f>ROUND(SUM(J145:J149),2)</f>
        <v>1194.43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ht="28.35" customHeight="1">
      <c r="A151" s="498" t="s">
        <v>196</v>
      </c>
      <c r="B151" s="499"/>
      <c r="C151" s="499"/>
      <c r="D151" s="499"/>
      <c r="E151" s="499"/>
      <c r="F151" s="499"/>
      <c r="G151" s="499"/>
      <c r="H151" s="499"/>
      <c r="I151" s="499"/>
      <c r="J151" s="50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</row>
    <row r="152" spans="1:258" s="5" customFormat="1" ht="29.25" customHeight="1">
      <c r="A152" s="501" t="s">
        <v>197</v>
      </c>
      <c r="B152" s="502"/>
      <c r="C152" s="502"/>
      <c r="D152" s="502"/>
      <c r="E152" s="502"/>
      <c r="F152" s="502"/>
      <c r="G152" s="502"/>
      <c r="H152" s="502"/>
      <c r="I152" s="502"/>
      <c r="J152" s="503"/>
    </row>
    <row r="153" spans="1:258" ht="18" customHeight="1">
      <c r="A153" s="24">
        <v>6</v>
      </c>
      <c r="B153" s="442" t="s">
        <v>198</v>
      </c>
      <c r="C153" s="443"/>
      <c r="D153" s="443"/>
      <c r="E153" s="443"/>
      <c r="F153" s="443"/>
      <c r="G153" s="443"/>
      <c r="H153" s="444"/>
      <c r="I153" s="24" t="s">
        <v>89</v>
      </c>
      <c r="J153" s="55" t="s">
        <v>90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40.5" customHeight="1">
      <c r="A154" s="504" t="s">
        <v>199</v>
      </c>
      <c r="B154" s="505"/>
      <c r="C154" s="505"/>
      <c r="D154" s="505"/>
      <c r="E154" s="505"/>
      <c r="F154" s="505"/>
      <c r="G154" s="505"/>
      <c r="H154" s="506"/>
      <c r="I154" s="56" t="s">
        <v>131</v>
      </c>
      <c r="J154" s="57">
        <f>SUM(J50+J96+J106+J140+J150)</f>
        <v>5213.7700000000004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15.75" customHeight="1">
      <c r="A155" s="23" t="s">
        <v>45</v>
      </c>
      <c r="B155" s="412" t="s">
        <v>200</v>
      </c>
      <c r="C155" s="413"/>
      <c r="D155" s="413"/>
      <c r="E155" s="413"/>
      <c r="F155" s="413"/>
      <c r="G155" s="413"/>
      <c r="H155" s="514"/>
      <c r="I155" s="37">
        <v>0.05</v>
      </c>
      <c r="J155" s="27">
        <f>ROUND(I155*J154,2)</f>
        <v>260.69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37.5" customHeight="1">
      <c r="A156" s="504" t="s">
        <v>201</v>
      </c>
      <c r="B156" s="505"/>
      <c r="C156" s="505"/>
      <c r="D156" s="505"/>
      <c r="E156" s="505"/>
      <c r="F156" s="505"/>
      <c r="G156" s="505"/>
      <c r="H156" s="506"/>
      <c r="I156" s="58" t="s">
        <v>131</v>
      </c>
      <c r="J156" s="57">
        <f>SUM(J50+J96+J106+J140+J150+J155)</f>
        <v>5474.46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15.75" customHeight="1">
      <c r="A157" s="23" t="s">
        <v>47</v>
      </c>
      <c r="B157" s="412" t="s">
        <v>202</v>
      </c>
      <c r="C157" s="413"/>
      <c r="D157" s="413"/>
      <c r="E157" s="413"/>
      <c r="F157" s="413"/>
      <c r="G157" s="413"/>
      <c r="H157" s="514"/>
      <c r="I157" s="37">
        <v>6.7900000000000002E-2</v>
      </c>
      <c r="J157" s="27">
        <f>ROUND(I157*J156,2)</f>
        <v>371.72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45" customHeight="1">
      <c r="A158" s="504" t="s">
        <v>203</v>
      </c>
      <c r="B158" s="505"/>
      <c r="C158" s="505"/>
      <c r="D158" s="505"/>
      <c r="E158" s="505"/>
      <c r="F158" s="505"/>
      <c r="G158" s="505"/>
      <c r="H158" s="506"/>
      <c r="I158" s="58" t="s">
        <v>131</v>
      </c>
      <c r="J158" s="57">
        <f>SUM(J50+J96+J106+J140+J150+J155+J157)</f>
        <v>5846.18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 t="s">
        <v>50</v>
      </c>
      <c r="B159" s="412" t="s">
        <v>204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15.75" customHeight="1">
      <c r="A160" s="23"/>
      <c r="B160" s="412" t="s">
        <v>205</v>
      </c>
      <c r="C160" s="413"/>
      <c r="D160" s="413"/>
      <c r="E160" s="413"/>
      <c r="F160" s="413"/>
      <c r="G160" s="413"/>
      <c r="H160" s="514"/>
      <c r="I160" s="46" t="s">
        <v>131</v>
      </c>
      <c r="J160" s="42" t="s">
        <v>131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3.85" customHeight="1">
      <c r="A161" s="23"/>
      <c r="B161" s="473" t="s">
        <v>206</v>
      </c>
      <c r="C161" s="315"/>
      <c r="D161" s="315"/>
      <c r="E161" s="315"/>
      <c r="F161" s="315"/>
      <c r="G161" s="315"/>
      <c r="H161" s="301"/>
      <c r="I161" s="59">
        <v>0.03</v>
      </c>
      <c r="J161" s="27">
        <f>ROUND(($J$158/(1-$I$168))*I161,2)</f>
        <v>191.99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25.35" customHeight="1">
      <c r="A162" s="23"/>
      <c r="B162" s="473" t="s">
        <v>207</v>
      </c>
      <c r="C162" s="315"/>
      <c r="D162" s="315"/>
      <c r="E162" s="315"/>
      <c r="F162" s="315"/>
      <c r="G162" s="315"/>
      <c r="H162" s="301"/>
      <c r="I162" s="59">
        <v>6.4999999999999997E-3</v>
      </c>
      <c r="J162" s="27">
        <f>ROUND(($J$158/(1-$I$168))*I162,2)</f>
        <v>41.6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208</v>
      </c>
      <c r="C163" s="300"/>
      <c r="D163" s="300"/>
      <c r="E163" s="300"/>
      <c r="F163" s="300"/>
      <c r="G163" s="300"/>
      <c r="H163" s="511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8" customHeight="1">
      <c r="A164" s="23"/>
      <c r="B164" s="299" t="s">
        <v>209</v>
      </c>
      <c r="C164" s="299"/>
      <c r="D164" s="299"/>
      <c r="E164" s="299"/>
      <c r="F164" s="299"/>
      <c r="G164" s="299"/>
      <c r="H164" s="299"/>
      <c r="I164" s="45" t="s">
        <v>131</v>
      </c>
      <c r="J164" s="42" t="s">
        <v>131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" customHeight="1">
      <c r="A165" s="23"/>
      <c r="B165" s="377" t="s">
        <v>210</v>
      </c>
      <c r="C165" s="377"/>
      <c r="D165" s="377"/>
      <c r="E165" s="377"/>
      <c r="F165" s="377"/>
      <c r="G165" s="377"/>
      <c r="H165" s="377"/>
      <c r="I165" s="59">
        <f>'Valores da CCT e Decretos '!C28</f>
        <v>0.05</v>
      </c>
      <c r="J165" s="27">
        <f>ROUND(($J$158/(1-$I$168))*I165,2)</f>
        <v>319.99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15.75" customHeight="1">
      <c r="A166" s="397" t="s">
        <v>211</v>
      </c>
      <c r="B166" s="397"/>
      <c r="C166" s="397"/>
      <c r="D166" s="397"/>
      <c r="E166" s="397"/>
      <c r="F166" s="397"/>
      <c r="G166" s="397"/>
      <c r="H166" s="397"/>
      <c r="I166" s="397"/>
      <c r="J166" s="40">
        <f>SUM(J155+J157+J161+J162+J165)</f>
        <v>1185.9900000000002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6.75" customHeight="1">
      <c r="A167" s="394"/>
      <c r="B167" s="394"/>
      <c r="C167" s="394"/>
      <c r="D167" s="394"/>
      <c r="E167" s="394"/>
      <c r="F167" s="394"/>
      <c r="G167" s="394"/>
      <c r="H167" s="394"/>
      <c r="I167" s="394"/>
      <c r="J167" s="394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5.75" customHeight="1">
      <c r="A168" s="398" t="s">
        <v>212</v>
      </c>
      <c r="B168" s="398"/>
      <c r="C168" s="398"/>
      <c r="D168" s="398"/>
      <c r="E168" s="398"/>
      <c r="F168" s="398"/>
      <c r="G168" s="398"/>
      <c r="H168" s="398"/>
      <c r="I168" s="60">
        <f>SUM(I161:I165)</f>
        <v>8.6499999999999994E-2</v>
      </c>
      <c r="J168" s="52">
        <f>SUM(J161:J165)</f>
        <v>553.58000000000004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.75" customHeight="1">
      <c r="A169" s="399" t="s">
        <v>213</v>
      </c>
      <c r="B169" s="399"/>
      <c r="C169" s="400" t="s">
        <v>214</v>
      </c>
      <c r="D169" s="400"/>
      <c r="E169" s="400"/>
      <c r="F169" s="400"/>
      <c r="G169" s="400"/>
      <c r="H169" s="400"/>
      <c r="I169" s="400"/>
      <c r="J169" s="40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2" customHeight="1">
      <c r="A170" s="399"/>
      <c r="B170" s="399"/>
      <c r="C170" s="401" t="s">
        <v>215</v>
      </c>
      <c r="D170" s="401"/>
      <c r="E170" s="401"/>
      <c r="F170" s="401"/>
      <c r="G170" s="401"/>
      <c r="H170" s="401"/>
      <c r="I170" s="401"/>
      <c r="J170" s="401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13.5" customHeight="1">
      <c r="A171" s="399"/>
      <c r="B171" s="399"/>
      <c r="C171" s="402" t="s">
        <v>216</v>
      </c>
      <c r="D171" s="402"/>
      <c r="E171" s="402"/>
      <c r="F171" s="402"/>
      <c r="G171" s="402"/>
      <c r="H171" s="402"/>
      <c r="I171" s="402"/>
      <c r="J171" s="402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6.75" customHeight="1">
      <c r="A172" s="393"/>
      <c r="B172" s="393"/>
      <c r="C172" s="393"/>
      <c r="D172" s="393"/>
      <c r="E172" s="393"/>
      <c r="F172" s="393"/>
      <c r="G172" s="393"/>
      <c r="H172" s="393"/>
      <c r="I172" s="393"/>
      <c r="J172" s="393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32.25" customHeight="1">
      <c r="A173" s="377" t="s">
        <v>217</v>
      </c>
      <c r="B173" s="377"/>
      <c r="C173" s="377"/>
      <c r="D173" s="377"/>
      <c r="E173" s="377"/>
      <c r="F173" s="377"/>
      <c r="G173" s="377"/>
      <c r="H173" s="377"/>
      <c r="I173" s="377"/>
      <c r="J173" s="37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5.25" customHeight="1">
      <c r="A174" s="394"/>
      <c r="B174" s="394"/>
      <c r="C174" s="394"/>
      <c r="D174" s="394"/>
      <c r="E174" s="394"/>
      <c r="F174" s="394"/>
      <c r="G174" s="394"/>
      <c r="H174" s="394"/>
      <c r="I174" s="394"/>
      <c r="J174" s="394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29.1" customHeight="1">
      <c r="A175" s="395" t="s">
        <v>218</v>
      </c>
      <c r="B175" s="395"/>
      <c r="C175" s="395"/>
      <c r="D175" s="395"/>
      <c r="E175" s="395"/>
      <c r="F175" s="395"/>
      <c r="G175" s="395"/>
      <c r="H175" s="395"/>
      <c r="I175" s="395"/>
      <c r="J175" s="39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396" t="s">
        <v>219</v>
      </c>
      <c r="B176" s="396"/>
      <c r="C176" s="396"/>
      <c r="D176" s="396"/>
      <c r="E176" s="396"/>
      <c r="F176" s="396"/>
      <c r="G176" s="396"/>
      <c r="H176" s="396"/>
      <c r="I176" s="396"/>
      <c r="J176" s="11" t="s">
        <v>90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45</v>
      </c>
      <c r="B177" s="300" t="s">
        <v>220</v>
      </c>
      <c r="C177" s="300"/>
      <c r="D177" s="300"/>
      <c r="E177" s="300"/>
      <c r="F177" s="300"/>
      <c r="G177" s="300"/>
      <c r="H177" s="300"/>
      <c r="I177" s="300"/>
      <c r="J177" s="12">
        <f>J50</f>
        <v>1984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47</v>
      </c>
      <c r="B178" s="300" t="s">
        <v>221</v>
      </c>
      <c r="C178" s="300"/>
      <c r="D178" s="300"/>
      <c r="E178" s="300"/>
      <c r="F178" s="300"/>
      <c r="G178" s="300"/>
      <c r="H178" s="300"/>
      <c r="I178" s="300"/>
      <c r="J178" s="12">
        <f>J96</f>
        <v>1615.8200000000002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50</v>
      </c>
      <c r="B179" s="300" t="s">
        <v>222</v>
      </c>
      <c r="C179" s="300"/>
      <c r="D179" s="300"/>
      <c r="E179" s="300"/>
      <c r="F179" s="300"/>
      <c r="G179" s="300"/>
      <c r="H179" s="300"/>
      <c r="I179" s="300"/>
      <c r="J179" s="12">
        <f>J106</f>
        <v>153.07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53</v>
      </c>
      <c r="B180" s="300" t="s">
        <v>223</v>
      </c>
      <c r="C180" s="300"/>
      <c r="D180" s="300"/>
      <c r="E180" s="300"/>
      <c r="F180" s="300"/>
      <c r="G180" s="300"/>
      <c r="H180" s="300"/>
      <c r="I180" s="300"/>
      <c r="J180" s="12">
        <f>J140</f>
        <v>266.45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61" t="s">
        <v>95</v>
      </c>
      <c r="B181" s="316" t="s">
        <v>224</v>
      </c>
      <c r="C181" s="316"/>
      <c r="D181" s="316"/>
      <c r="E181" s="316"/>
      <c r="F181" s="316"/>
      <c r="G181" s="316"/>
      <c r="H181" s="316"/>
      <c r="I181" s="316"/>
      <c r="J181" s="12">
        <f>J150</f>
        <v>1194.43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387" t="s">
        <v>225</v>
      </c>
      <c r="B182" s="387"/>
      <c r="C182" s="387"/>
      <c r="D182" s="387"/>
      <c r="E182" s="387"/>
      <c r="F182" s="387"/>
      <c r="G182" s="387"/>
      <c r="H182" s="387"/>
      <c r="I182" s="387"/>
      <c r="J182" s="62">
        <f>SUM(J177:J181)</f>
        <v>5213.7700000000004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" customHeight="1">
      <c r="A183" s="63" t="s">
        <v>97</v>
      </c>
      <c r="B183" s="300" t="s">
        <v>226</v>
      </c>
      <c r="C183" s="300"/>
      <c r="D183" s="300"/>
      <c r="E183" s="300"/>
      <c r="F183" s="300"/>
      <c r="G183" s="300"/>
      <c r="H183" s="300"/>
      <c r="I183" s="300"/>
      <c r="J183" s="12">
        <f>J166</f>
        <v>1185.9900000000002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.6" customHeight="1">
      <c r="A184" s="387" t="s">
        <v>227</v>
      </c>
      <c r="B184" s="387"/>
      <c r="C184" s="387"/>
      <c r="D184" s="387"/>
      <c r="E184" s="387"/>
      <c r="F184" s="387"/>
      <c r="G184" s="387"/>
      <c r="H184" s="387"/>
      <c r="I184" s="387"/>
      <c r="J184" s="62">
        <f>SUM(J182:J183)</f>
        <v>6399.76</v>
      </c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64"/>
      <c r="B185" s="64"/>
      <c r="C185" s="64"/>
      <c r="D185" s="64"/>
      <c r="E185" s="64"/>
      <c r="F185" s="64"/>
      <c r="G185" s="64"/>
      <c r="H185" s="64"/>
      <c r="I185" s="65"/>
      <c r="J185" s="66"/>
      <c r="K185" s="13"/>
      <c r="L185" s="67"/>
      <c r="M185" s="13"/>
      <c r="N185" s="68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 ht="15" customHeight="1">
      <c r="A186" s="388"/>
      <c r="B186" s="388"/>
      <c r="C186" s="388"/>
      <c r="D186" s="388"/>
      <c r="E186" s="388"/>
      <c r="F186" s="388"/>
      <c r="G186" s="388"/>
      <c r="H186" s="388"/>
      <c r="I186" s="389"/>
      <c r="J186" s="389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>
      <c r="A187" s="5"/>
      <c r="B187" s="5"/>
      <c r="C187" s="5"/>
      <c r="D187" s="5"/>
      <c r="E187" s="5"/>
      <c r="F187" s="5"/>
      <c r="G187" s="5"/>
      <c r="H187" s="5"/>
      <c r="I187" s="5"/>
      <c r="J187" s="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 ht="15.75">
      <c r="A188" s="390" t="s">
        <v>228</v>
      </c>
      <c r="B188" s="390"/>
      <c r="C188" s="390"/>
      <c r="D188" s="390"/>
      <c r="E188" s="390"/>
      <c r="F188" s="390"/>
      <c r="G188" s="390"/>
      <c r="H188" s="390"/>
      <c r="I188" s="390"/>
      <c r="J188" s="39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>
      <c r="A189" s="69"/>
      <c r="B189" s="69"/>
      <c r="C189" s="69"/>
      <c r="D189" s="69"/>
      <c r="E189" s="69"/>
      <c r="F189" s="69"/>
      <c r="G189" s="69"/>
      <c r="H189" s="69"/>
      <c r="I189" s="69"/>
      <c r="J189" s="7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3.5" customHeight="1">
      <c r="A190" s="391" t="s">
        <v>229</v>
      </c>
      <c r="B190" s="391"/>
      <c r="C190" s="391"/>
      <c r="D190" s="391"/>
      <c r="E190" s="391"/>
      <c r="F190" s="391"/>
      <c r="G190" s="391"/>
      <c r="H190" s="391"/>
      <c r="I190" s="391"/>
      <c r="J190" s="391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14.1" customHeight="1">
      <c r="A191" s="392" t="s">
        <v>230</v>
      </c>
      <c r="B191" s="392"/>
      <c r="C191" s="392"/>
      <c r="D191" s="392"/>
      <c r="E191" s="392"/>
      <c r="F191" s="392"/>
      <c r="G191" s="392"/>
      <c r="H191" s="392"/>
      <c r="I191" s="392"/>
      <c r="J191" s="392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37.35" customHeight="1">
      <c r="A192" s="295" t="s">
        <v>231</v>
      </c>
      <c r="B192" s="295"/>
      <c r="C192" s="296" t="s">
        <v>232</v>
      </c>
      <c r="D192" s="296"/>
      <c r="E192" s="296" t="s">
        <v>233</v>
      </c>
      <c r="F192" s="296"/>
      <c r="G192" s="11"/>
      <c r="H192" s="296" t="s">
        <v>234</v>
      </c>
      <c r="I192" s="296"/>
      <c r="J192" s="29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335" t="s">
        <v>237</v>
      </c>
      <c r="B193" s="335"/>
      <c r="C193" s="336" t="s">
        <v>324</v>
      </c>
      <c r="D193" s="336"/>
      <c r="E193" s="334">
        <f>J184</f>
        <v>6399.76</v>
      </c>
      <c r="F193" s="334"/>
      <c r="G193" s="164"/>
      <c r="H193" s="332">
        <f>ROUND((1/510)*E193,2)</f>
        <v>12.55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29.25" customHeight="1">
      <c r="A194" s="297" t="s">
        <v>308</v>
      </c>
      <c r="B194" s="298"/>
      <c r="C194" s="530" t="s">
        <v>309</v>
      </c>
      <c r="D194" s="311"/>
      <c r="E194" s="379">
        <f>J184</f>
        <v>6399.76</v>
      </c>
      <c r="F194" s="311"/>
      <c r="G194" s="164"/>
      <c r="H194" s="332">
        <f>ROUND((1/1500)*E194,2)</f>
        <v>4.2699999999999996</v>
      </c>
      <c r="I194" s="332"/>
      <c r="J194" s="332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 ht="14.1" customHeight="1">
      <c r="A195" s="297" t="s">
        <v>239</v>
      </c>
      <c r="B195" s="298"/>
      <c r="C195" s="383" t="s">
        <v>240</v>
      </c>
      <c r="D195" s="384"/>
      <c r="E195" s="334">
        <f>J184</f>
        <v>6399.76</v>
      </c>
      <c r="F195" s="334"/>
      <c r="G195" s="164"/>
      <c r="H195" s="332">
        <f>ROUND((1/300)*E195,2)</f>
        <v>21.33</v>
      </c>
      <c r="I195" s="332"/>
      <c r="J195" s="332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 ht="14.1" customHeight="1">
      <c r="A196" s="297"/>
      <c r="B196" s="298"/>
      <c r="C196" s="383"/>
      <c r="D196" s="311"/>
      <c r="E196" s="379"/>
      <c r="F196" s="311"/>
      <c r="G196" s="163"/>
      <c r="H196" s="385"/>
      <c r="I196" s="310"/>
      <c r="J196" s="311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>
      <c r="A197" s="337"/>
      <c r="B197" s="337"/>
      <c r="C197" s="337"/>
      <c r="D197" s="337"/>
      <c r="E197" s="337"/>
      <c r="F197" s="337"/>
      <c r="G197" s="165"/>
      <c r="H197" s="338"/>
      <c r="I197" s="338"/>
      <c r="J197" s="33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>
      <c r="A198" s="339"/>
      <c r="B198" s="339"/>
      <c r="C198" s="339"/>
      <c r="D198" s="339"/>
      <c r="E198" s="339"/>
      <c r="F198" s="339"/>
      <c r="G198" s="339"/>
      <c r="H198" s="339"/>
      <c r="I198" s="339"/>
      <c r="J198" s="339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17.100000000000001" customHeight="1">
      <c r="A199" s="341" t="s">
        <v>241</v>
      </c>
      <c r="B199" s="341"/>
      <c r="C199" s="341"/>
      <c r="D199" s="341"/>
      <c r="E199" s="341"/>
      <c r="F199" s="341"/>
      <c r="G199" s="341"/>
      <c r="H199" s="341"/>
      <c r="I199" s="341"/>
      <c r="J199" s="341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 ht="37.35" customHeight="1">
      <c r="A200" s="295" t="s">
        <v>231</v>
      </c>
      <c r="B200" s="295"/>
      <c r="C200" s="296" t="s">
        <v>242</v>
      </c>
      <c r="D200" s="296"/>
      <c r="E200" s="296" t="s">
        <v>243</v>
      </c>
      <c r="F200" s="296"/>
      <c r="G200" s="11"/>
      <c r="H200" s="296" t="s">
        <v>234</v>
      </c>
      <c r="I200" s="296"/>
      <c r="J200" s="29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 ht="38.25" customHeight="1">
      <c r="A201" s="377" t="s">
        <v>244</v>
      </c>
      <c r="B201" s="377"/>
      <c r="C201" s="378" t="s">
        <v>245</v>
      </c>
      <c r="D201" s="378"/>
      <c r="E201" s="334">
        <f>J184</f>
        <v>6399.76</v>
      </c>
      <c r="F201" s="334"/>
      <c r="G201" s="172"/>
      <c r="H201" s="379">
        <f>ROUND((1/2700)*E201,2)</f>
        <v>2.37</v>
      </c>
      <c r="I201" s="379"/>
      <c r="J201" s="33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38.25" customHeight="1">
      <c r="A202" s="473" t="s">
        <v>310</v>
      </c>
      <c r="B202" s="301"/>
      <c r="C202" s="383" t="s">
        <v>311</v>
      </c>
      <c r="D202" s="311"/>
      <c r="E202" s="379">
        <f>J184</f>
        <v>6399.76</v>
      </c>
      <c r="F202" s="311"/>
      <c r="G202" s="172"/>
      <c r="H202" s="379">
        <f>ROUND((1/9000)*E202,2)</f>
        <v>0.71</v>
      </c>
      <c r="I202" s="379"/>
      <c r="J202" s="33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 ht="38.25" customHeight="1">
      <c r="A203" s="473" t="s">
        <v>312</v>
      </c>
      <c r="B203" s="301"/>
      <c r="C203" s="383" t="s">
        <v>245</v>
      </c>
      <c r="D203" s="311"/>
      <c r="E203" s="379">
        <f>J184</f>
        <v>6399.76</v>
      </c>
      <c r="F203" s="311"/>
      <c r="G203" s="172"/>
      <c r="H203" s="379">
        <f>ROUND((1/2700)*E203,2)</f>
        <v>2.37</v>
      </c>
      <c r="I203" s="379"/>
      <c r="J203" s="334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>
      <c r="A204" s="380"/>
      <c r="B204" s="380"/>
      <c r="C204" s="380"/>
      <c r="D204" s="380"/>
      <c r="E204" s="380"/>
      <c r="F204" s="380"/>
      <c r="G204" s="168"/>
      <c r="H204" s="338"/>
      <c r="I204" s="338"/>
      <c r="J204" s="33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>
      <c r="A205" s="381"/>
      <c r="B205" s="381"/>
      <c r="C205" s="381"/>
      <c r="D205" s="381"/>
      <c r="E205" s="381"/>
      <c r="F205" s="381"/>
      <c r="G205" s="381"/>
      <c r="H205" s="381"/>
      <c r="I205" s="381"/>
      <c r="J205" s="381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13.5" customHeight="1">
      <c r="A206" s="382" t="s">
        <v>246</v>
      </c>
      <c r="B206" s="382"/>
      <c r="C206" s="382"/>
      <c r="D206" s="382"/>
      <c r="E206" s="382"/>
      <c r="F206" s="382"/>
      <c r="G206" s="382"/>
      <c r="H206" s="382"/>
      <c r="I206" s="382"/>
      <c r="J206" s="382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>
      <c r="A207" s="382"/>
      <c r="B207" s="382"/>
      <c r="C207" s="382"/>
      <c r="D207" s="382"/>
      <c r="E207" s="382"/>
      <c r="F207" s="382"/>
      <c r="G207" s="382"/>
      <c r="H207" s="382"/>
      <c r="I207" s="382"/>
      <c r="J207" s="382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 ht="73.150000000000006" customHeight="1">
      <c r="A208" s="72" t="s">
        <v>231</v>
      </c>
      <c r="B208" s="11" t="s">
        <v>247</v>
      </c>
      <c r="C208" s="11" t="s">
        <v>248</v>
      </c>
      <c r="D208" s="296" t="s">
        <v>249</v>
      </c>
      <c r="E208" s="296"/>
      <c r="F208" s="11" t="s">
        <v>250</v>
      </c>
      <c r="G208" s="11"/>
      <c r="H208" s="11" t="s">
        <v>251</v>
      </c>
      <c r="I208" s="296" t="s">
        <v>252</v>
      </c>
      <c r="J208" s="29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 ht="63" customHeight="1">
      <c r="A209" s="71" t="s">
        <v>253</v>
      </c>
      <c r="B209" s="74" t="s">
        <v>254</v>
      </c>
      <c r="C209" s="75" t="s">
        <v>255</v>
      </c>
      <c r="D209" s="333" t="s">
        <v>537</v>
      </c>
      <c r="E209" s="333"/>
      <c r="F209" s="73">
        <f>ROUND((1/160)*16*(1/171.6),7)</f>
        <v>5.8279999999999996E-4</v>
      </c>
      <c r="G209" s="73"/>
      <c r="H209" s="57">
        <f>J184</f>
        <v>6399.76</v>
      </c>
      <c r="I209" s="334">
        <f>ROUND(F209*H209,2)</f>
        <v>3.73</v>
      </c>
      <c r="J209" s="33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 ht="63" customHeight="1">
      <c r="A210" s="71" t="s">
        <v>301</v>
      </c>
      <c r="B210" s="74" t="s">
        <v>257</v>
      </c>
      <c r="C210" s="75" t="s">
        <v>255</v>
      </c>
      <c r="D210" s="521" t="s">
        <v>537</v>
      </c>
      <c r="E210" s="304"/>
      <c r="F210" s="73">
        <f>ROUND((1/380)*16*(1/171.6),7)</f>
        <v>2.454E-4</v>
      </c>
      <c r="G210" s="73"/>
      <c r="H210" s="57">
        <f>J184</f>
        <v>6399.76</v>
      </c>
      <c r="I210" s="334">
        <f>ROUND(F210*H210,2)</f>
        <v>1.57</v>
      </c>
      <c r="J210" s="33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56.45" customHeight="1">
      <c r="A211" s="99" t="s">
        <v>256</v>
      </c>
      <c r="B211" s="100" t="s">
        <v>257</v>
      </c>
      <c r="C211" s="56" t="s">
        <v>255</v>
      </c>
      <c r="D211" s="333" t="s">
        <v>537</v>
      </c>
      <c r="E211" s="333"/>
      <c r="F211" s="73">
        <f>ROUND((1/380)*16*(1/171.6),7)</f>
        <v>2.454E-4</v>
      </c>
      <c r="G211" s="73"/>
      <c r="H211" s="57">
        <f>J184</f>
        <v>6399.76</v>
      </c>
      <c r="I211" s="334">
        <f>ROUND(F211*H211,2)</f>
        <v>1.57</v>
      </c>
      <c r="J211" s="334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75"/>
      <c r="B212" s="375"/>
      <c r="C212" s="375"/>
      <c r="D212" s="375"/>
      <c r="E212" s="375"/>
      <c r="F212" s="375"/>
      <c r="G212" s="375"/>
      <c r="H212" s="375"/>
      <c r="I212" s="376"/>
      <c r="J212" s="37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 t="s">
        <v>258</v>
      </c>
      <c r="B213" s="365"/>
      <c r="C213" s="365"/>
      <c r="D213" s="365"/>
      <c r="E213" s="365"/>
      <c r="F213" s="365"/>
      <c r="G213" s="365"/>
      <c r="H213" s="365"/>
      <c r="I213" s="365"/>
      <c r="J213" s="36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>
      <c r="A214" s="365"/>
      <c r="B214" s="365"/>
      <c r="C214" s="365"/>
      <c r="D214" s="365"/>
      <c r="E214" s="365"/>
      <c r="F214" s="365"/>
      <c r="G214" s="365"/>
      <c r="H214" s="365"/>
      <c r="I214" s="365"/>
      <c r="J214" s="36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 ht="25.35" customHeight="1">
      <c r="A215" s="366" t="s">
        <v>259</v>
      </c>
      <c r="B215" s="366"/>
      <c r="C215" s="366"/>
      <c r="D215" s="367" t="s">
        <v>260</v>
      </c>
      <c r="E215" s="367"/>
      <c r="F215" s="76" t="s">
        <v>261</v>
      </c>
      <c r="G215" s="76"/>
      <c r="H215" s="296" t="s">
        <v>262</v>
      </c>
      <c r="I215" s="296"/>
      <c r="J215" s="29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>
      <c r="A216" s="365" t="s">
        <v>264</v>
      </c>
      <c r="B216" s="365"/>
      <c r="C216" s="365"/>
      <c r="D216" s="356">
        <f>H193</f>
        <v>12.55</v>
      </c>
      <c r="E216" s="356"/>
      <c r="F216" s="106">
        <f>I14</f>
        <v>307.3</v>
      </c>
      <c r="G216" s="173"/>
      <c r="H216" s="532">
        <f>D216*F216</f>
        <v>3856.6150000000002</v>
      </c>
      <c r="I216" s="533"/>
      <c r="J216" s="529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>
      <c r="A217" s="365" t="s">
        <v>265</v>
      </c>
      <c r="B217" s="365"/>
      <c r="C217" s="365"/>
      <c r="D217" s="356">
        <f>H195</f>
        <v>21.33</v>
      </c>
      <c r="E217" s="356"/>
      <c r="F217" s="106">
        <f>I15</f>
        <v>12</v>
      </c>
      <c r="G217" s="173"/>
      <c r="H217" s="532">
        <f>D217*F217</f>
        <v>255.95999999999998</v>
      </c>
      <c r="I217" s="533"/>
      <c r="J217" s="529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 ht="30.75" customHeight="1">
      <c r="A218" s="526" t="s">
        <v>325</v>
      </c>
      <c r="B218" s="527"/>
      <c r="C218" s="298"/>
      <c r="D218" s="519">
        <f>H194</f>
        <v>4.2699999999999996</v>
      </c>
      <c r="E218" s="520"/>
      <c r="F218" s="106">
        <f>I16</f>
        <v>21</v>
      </c>
      <c r="G218" s="173"/>
      <c r="H218" s="532">
        <f>D218*F218</f>
        <v>89.669999999999987</v>
      </c>
      <c r="I218" s="533"/>
      <c r="J218" s="529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13.35" customHeight="1">
      <c r="A219" s="359" t="s">
        <v>64</v>
      </c>
      <c r="B219" s="359"/>
      <c r="C219" s="359"/>
      <c r="D219" s="359"/>
      <c r="E219" s="359"/>
      <c r="F219" s="78">
        <f>SUM(F216:F217)</f>
        <v>319.3</v>
      </c>
      <c r="G219" s="78"/>
      <c r="H219" s="360">
        <f>SUM(H216:H218)</f>
        <v>4202.2449999999999</v>
      </c>
      <c r="I219" s="360"/>
      <c r="J219" s="36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>
      <c r="A220" s="362"/>
      <c r="B220" s="362"/>
      <c r="C220" s="362"/>
      <c r="D220" s="362"/>
      <c r="E220" s="362"/>
      <c r="F220" s="362"/>
      <c r="G220" s="362"/>
      <c r="H220" s="362"/>
      <c r="I220" s="362"/>
      <c r="J220" s="362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30.75" customHeight="1">
      <c r="A221" s="363" t="s">
        <v>314</v>
      </c>
      <c r="B221" s="363"/>
      <c r="C221" s="363"/>
      <c r="D221" s="364">
        <f>H201</f>
        <v>2.37</v>
      </c>
      <c r="E221" s="364"/>
      <c r="F221" s="79">
        <f>I20</f>
        <v>15.5</v>
      </c>
      <c r="G221" s="79"/>
      <c r="H221" s="357">
        <f>ROUND(D221*F221,2)</f>
        <v>36.74</v>
      </c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29.25" customHeight="1">
      <c r="A222" s="526" t="s">
        <v>315</v>
      </c>
      <c r="B222" s="527"/>
      <c r="C222" s="298"/>
      <c r="D222" s="519">
        <f>H203</f>
        <v>2.37</v>
      </c>
      <c r="E222" s="520"/>
      <c r="F222" s="79">
        <f>I21</f>
        <v>41.32</v>
      </c>
      <c r="G222" s="79"/>
      <c r="H222" s="357">
        <f>ROUND(D222*F222,2)</f>
        <v>97.93</v>
      </c>
      <c r="I222" s="357"/>
      <c r="J222" s="35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 ht="13.35" customHeight="1">
      <c r="A223" s="359" t="s">
        <v>69</v>
      </c>
      <c r="B223" s="359"/>
      <c r="C223" s="359"/>
      <c r="D223" s="359"/>
      <c r="E223" s="359"/>
      <c r="F223" s="80">
        <f>SUM(F221:F222)</f>
        <v>56.82</v>
      </c>
      <c r="G223" s="80"/>
      <c r="H223" s="360">
        <f>SUM(H221:H222)</f>
        <v>134.67000000000002</v>
      </c>
      <c r="I223" s="360"/>
      <c r="J223" s="360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>
      <c r="A224" s="361"/>
      <c r="B224" s="361"/>
      <c r="C224" s="361"/>
      <c r="D224" s="361"/>
      <c r="E224" s="361"/>
      <c r="F224" s="361"/>
      <c r="G224" s="361"/>
      <c r="H224" s="361"/>
      <c r="I224" s="361"/>
      <c r="J224" s="361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28.35" customHeight="1">
      <c r="A225" s="355" t="s">
        <v>297</v>
      </c>
      <c r="B225" s="355"/>
      <c r="C225" s="355"/>
      <c r="D225" s="356">
        <f>I210</f>
        <v>1.57</v>
      </c>
      <c r="E225" s="356"/>
      <c r="F225" s="77">
        <f>I24</f>
        <v>10.01</v>
      </c>
      <c r="G225" s="77"/>
      <c r="H225" s="357">
        <f>ROUND((D225*F225),2)</f>
        <v>15.72</v>
      </c>
      <c r="I225" s="357"/>
      <c r="J225" s="35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4.25" customHeight="1">
      <c r="A226" s="358" t="s">
        <v>268</v>
      </c>
      <c r="B226" s="358"/>
      <c r="C226" s="358"/>
      <c r="D226" s="356">
        <f>I211</f>
        <v>1.57</v>
      </c>
      <c r="E226" s="356"/>
      <c r="F226" s="77">
        <f>I25</f>
        <v>10.01</v>
      </c>
      <c r="G226" s="77"/>
      <c r="H226" s="357">
        <f>ROUND((D226*F226),2)</f>
        <v>15.72</v>
      </c>
      <c r="I226" s="357"/>
      <c r="J226" s="357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27.75" customHeight="1">
      <c r="A227" s="516" t="s">
        <v>267</v>
      </c>
      <c r="B227" s="517"/>
      <c r="C227" s="518"/>
      <c r="D227" s="519">
        <f>I209</f>
        <v>3.73</v>
      </c>
      <c r="E227" s="520"/>
      <c r="F227" s="77">
        <f>I26</f>
        <v>0</v>
      </c>
      <c r="G227" s="77"/>
      <c r="H227" s="357">
        <f>ROUND((D227*F227),2)</f>
        <v>0</v>
      </c>
      <c r="I227" s="357"/>
      <c r="J227" s="35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3.35" customHeight="1">
      <c r="A228" s="359" t="s">
        <v>269</v>
      </c>
      <c r="B228" s="359"/>
      <c r="C228" s="359"/>
      <c r="D228" s="359"/>
      <c r="E228" s="359"/>
      <c r="F228" s="78">
        <f>SUM(F225:F226)</f>
        <v>20.02</v>
      </c>
      <c r="G228" s="78"/>
      <c r="H228" s="360">
        <f>SUM(H225:J227)</f>
        <v>31.44</v>
      </c>
      <c r="I228" s="360"/>
      <c r="J228" s="360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>
      <c r="A229" s="361"/>
      <c r="B229" s="361"/>
      <c r="C229" s="361"/>
      <c r="D229" s="361"/>
      <c r="E229" s="361"/>
      <c r="F229" s="361"/>
      <c r="G229" s="361"/>
      <c r="H229" s="361"/>
      <c r="I229" s="361"/>
      <c r="J229" s="361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24.95" customHeight="1">
      <c r="A230" s="340" t="s">
        <v>111</v>
      </c>
      <c r="B230" s="340"/>
      <c r="C230" s="340"/>
      <c r="D230" s="340"/>
      <c r="E230" s="340"/>
      <c r="F230" s="81">
        <f>F219+F223+F228</f>
        <v>396.14</v>
      </c>
      <c r="G230" s="81"/>
      <c r="H230" s="342">
        <f>H219+H223+H228</f>
        <v>4368.3549999999996</v>
      </c>
      <c r="I230" s="342"/>
      <c r="J230" s="342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4.1" customHeight="1">
      <c r="A231" s="343"/>
      <c r="B231" s="343"/>
      <c r="C231" s="343"/>
      <c r="D231" s="343"/>
      <c r="E231" s="343"/>
      <c r="F231" s="343"/>
      <c r="G231" s="343"/>
      <c r="H231" s="343"/>
      <c r="I231" s="343"/>
      <c r="J231" s="343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ht="18.75" customHeight="1">
      <c r="A232" s="344" t="s">
        <v>270</v>
      </c>
      <c r="B232" s="344"/>
      <c r="C232" s="344"/>
      <c r="D232" s="344"/>
      <c r="E232" s="344"/>
      <c r="F232" s="344"/>
      <c r="G232" s="166"/>
      <c r="H232" s="345">
        <f>H230</f>
        <v>4368.3549999999996</v>
      </c>
      <c r="I232" s="345"/>
      <c r="J232" s="34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</row>
    <row r="233" spans="1:258" ht="8.25" customHeight="1">
      <c r="A233" s="349"/>
      <c r="B233" s="349"/>
      <c r="C233" s="349"/>
      <c r="D233" s="349"/>
      <c r="E233" s="349"/>
      <c r="F233" s="349"/>
      <c r="G233" s="349"/>
      <c r="H233" s="349"/>
      <c r="I233" s="349"/>
      <c r="J233" s="349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9.5" customHeight="1">
      <c r="A234" s="344" t="s">
        <v>271</v>
      </c>
      <c r="B234" s="344"/>
      <c r="C234" s="344"/>
      <c r="D234" s="344"/>
      <c r="E234" s="344"/>
      <c r="F234" s="344"/>
      <c r="G234" s="166"/>
      <c r="H234" s="352">
        <f>I11</f>
        <v>24</v>
      </c>
      <c r="I234" s="352"/>
      <c r="J234" s="352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8.25" customHeight="1">
      <c r="A235" s="353"/>
      <c r="B235" s="353"/>
      <c r="C235" s="353"/>
      <c r="D235" s="353"/>
      <c r="E235" s="353"/>
      <c r="F235" s="353"/>
      <c r="G235" s="353"/>
      <c r="H235" s="353"/>
      <c r="I235" s="353"/>
      <c r="J235" s="353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31.5" customHeight="1">
      <c r="A236" s="354" t="s">
        <v>272</v>
      </c>
      <c r="B236" s="354"/>
      <c r="C236" s="354"/>
      <c r="D236" s="354"/>
      <c r="E236" s="354"/>
      <c r="F236" s="354"/>
      <c r="G236" s="167"/>
      <c r="H236" s="317">
        <f>ROUND(H230*H234,2)</f>
        <v>104840.52</v>
      </c>
      <c r="I236" s="317"/>
      <c r="J236" s="31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4" customHeight="1">
      <c r="A237" s="318"/>
      <c r="B237" s="318"/>
      <c r="C237" s="318"/>
      <c r="D237" s="318"/>
      <c r="E237" s="318"/>
      <c r="F237" s="318"/>
      <c r="G237" s="318"/>
      <c r="H237" s="318"/>
      <c r="I237" s="318"/>
      <c r="J237" s="31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s="108" customFormat="1" ht="30" customHeight="1">
      <c r="A238" s="319" t="s">
        <v>273</v>
      </c>
      <c r="B238" s="319"/>
      <c r="C238" s="319"/>
      <c r="D238" s="319"/>
      <c r="E238" s="319"/>
      <c r="F238" s="319"/>
      <c r="G238" s="319"/>
      <c r="H238" s="319"/>
      <c r="I238" s="319"/>
      <c r="J238" s="319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107"/>
      <c r="AD238" s="107"/>
      <c r="AE238" s="107"/>
      <c r="AF238" s="107"/>
      <c r="AG238" s="107"/>
      <c r="AH238" s="107"/>
      <c r="AI238" s="107"/>
      <c r="AJ238" s="107"/>
      <c r="AK238" s="107"/>
      <c r="AL238" s="107"/>
      <c r="AM238" s="107"/>
      <c r="AN238" s="107"/>
      <c r="AO238" s="107"/>
      <c r="AP238" s="107"/>
      <c r="AQ238" s="107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  <c r="BI238" s="107"/>
      <c r="BJ238" s="107"/>
      <c r="BK238" s="107"/>
      <c r="BL238" s="107"/>
      <c r="BM238" s="107"/>
      <c r="BN238" s="107"/>
      <c r="BO238" s="107"/>
      <c r="BP238" s="107"/>
      <c r="BQ238" s="107"/>
      <c r="BR238" s="107"/>
      <c r="BS238" s="107"/>
      <c r="BT238" s="107"/>
      <c r="BU238" s="107"/>
      <c r="BV238" s="107"/>
      <c r="BW238" s="107"/>
      <c r="BX238" s="107"/>
      <c r="BY238" s="107"/>
      <c r="BZ238" s="107"/>
      <c r="CA238" s="107"/>
      <c r="CB238" s="107"/>
      <c r="CC238" s="107"/>
      <c r="CD238" s="107"/>
      <c r="CE238" s="107"/>
      <c r="CF238" s="107"/>
      <c r="CG238" s="107"/>
      <c r="CH238" s="107"/>
      <c r="CI238" s="107"/>
      <c r="CJ238" s="107"/>
      <c r="CK238" s="107"/>
      <c r="CL238" s="107"/>
      <c r="CM238" s="107"/>
      <c r="CN238" s="107"/>
      <c r="CO238" s="107"/>
      <c r="CP238" s="107"/>
      <c r="CQ238" s="107"/>
      <c r="CR238" s="107"/>
      <c r="CS238" s="107"/>
      <c r="CT238" s="107"/>
      <c r="CU238" s="107"/>
      <c r="CV238" s="107"/>
      <c r="CW238" s="107"/>
      <c r="CX238" s="107"/>
      <c r="CY238" s="107"/>
      <c r="CZ238" s="107"/>
      <c r="DA238" s="107"/>
      <c r="DB238" s="107"/>
      <c r="DC238" s="107"/>
      <c r="DD238" s="107"/>
      <c r="DE238" s="107"/>
      <c r="DF238" s="107"/>
      <c r="DG238" s="107"/>
      <c r="DH238" s="107"/>
      <c r="DI238" s="107"/>
      <c r="DJ238" s="107"/>
      <c r="DK238" s="107"/>
      <c r="DL238" s="107"/>
      <c r="DM238" s="107"/>
      <c r="DN238" s="107"/>
      <c r="DO238" s="107"/>
      <c r="DP238" s="107"/>
      <c r="DQ238" s="107"/>
      <c r="DR238" s="107"/>
      <c r="DS238" s="107"/>
      <c r="DT238" s="107"/>
      <c r="DU238" s="107"/>
      <c r="DV238" s="107"/>
      <c r="DW238" s="107"/>
      <c r="DX238" s="107"/>
      <c r="DY238" s="107"/>
      <c r="DZ238" s="107"/>
      <c r="EA238" s="107"/>
      <c r="EB238" s="107"/>
      <c r="EC238" s="107"/>
      <c r="ED238" s="107"/>
      <c r="EE238" s="107"/>
      <c r="EF238" s="107"/>
      <c r="EG238" s="107"/>
      <c r="EH238" s="107"/>
      <c r="EI238" s="107"/>
      <c r="EJ238" s="107"/>
      <c r="EK238" s="107"/>
      <c r="EL238" s="107"/>
      <c r="EM238" s="107"/>
      <c r="EN238" s="107"/>
      <c r="EO238" s="107"/>
      <c r="EP238" s="107"/>
      <c r="EQ238" s="107"/>
      <c r="ER238" s="107"/>
      <c r="ES238" s="107"/>
      <c r="ET238" s="107"/>
      <c r="EU238" s="107"/>
      <c r="EV238" s="107"/>
      <c r="EW238" s="107"/>
      <c r="EX238" s="107"/>
      <c r="EY238" s="107"/>
      <c r="EZ238" s="107"/>
      <c r="FA238" s="107"/>
      <c r="FB238" s="107"/>
      <c r="FC238" s="107"/>
      <c r="FD238" s="107"/>
      <c r="FE238" s="107"/>
      <c r="FF238" s="107"/>
      <c r="FG238" s="107"/>
      <c r="FH238" s="107"/>
      <c r="FI238" s="107"/>
      <c r="FJ238" s="107"/>
      <c r="FK238" s="107"/>
      <c r="FL238" s="107"/>
      <c r="FM238" s="107"/>
      <c r="FN238" s="107"/>
      <c r="FO238" s="107"/>
      <c r="FP238" s="107"/>
      <c r="FQ238" s="107"/>
      <c r="FR238" s="107"/>
      <c r="FS238" s="107"/>
      <c r="FT238" s="107"/>
      <c r="FU238" s="107"/>
      <c r="FV238" s="107"/>
      <c r="FW238" s="107"/>
      <c r="FX238" s="107"/>
      <c r="FY238" s="107"/>
      <c r="FZ238" s="107"/>
      <c r="GA238" s="107"/>
      <c r="GB238" s="107"/>
      <c r="GC238" s="107"/>
      <c r="GD238" s="107"/>
      <c r="GE238" s="107"/>
      <c r="GF238" s="107"/>
      <c r="GG238" s="107"/>
      <c r="GH238" s="107"/>
      <c r="GI238" s="107"/>
      <c r="GJ238" s="107"/>
      <c r="GK238" s="107"/>
      <c r="GL238" s="107"/>
      <c r="GM238" s="107"/>
      <c r="GN238" s="107"/>
      <c r="GO238" s="107"/>
      <c r="GP238" s="107"/>
      <c r="GQ238" s="107"/>
      <c r="GR238" s="107"/>
      <c r="GS238" s="107"/>
      <c r="GT238" s="107"/>
      <c r="GU238" s="107"/>
      <c r="GV238" s="107"/>
      <c r="GW238" s="107"/>
      <c r="GX238" s="107"/>
      <c r="GY238" s="107"/>
      <c r="GZ238" s="107"/>
      <c r="HA238" s="107"/>
      <c r="HB238" s="107"/>
      <c r="HC238" s="107"/>
      <c r="HD238" s="107"/>
      <c r="HE238" s="107"/>
      <c r="HF238" s="107"/>
      <c r="HG238" s="107"/>
      <c r="HH238" s="107"/>
      <c r="HI238" s="107"/>
      <c r="HJ238" s="107"/>
      <c r="HK238" s="107"/>
      <c r="HL238" s="107"/>
      <c r="HM238" s="107"/>
      <c r="HN238" s="107"/>
      <c r="HO238" s="107"/>
      <c r="HP238" s="107"/>
      <c r="HQ238" s="107"/>
      <c r="HR238" s="107"/>
      <c r="HS238" s="107"/>
      <c r="HT238" s="107"/>
      <c r="HU238" s="107"/>
      <c r="HV238" s="107"/>
      <c r="HW238" s="107"/>
      <c r="HX238" s="107"/>
      <c r="HY238" s="107"/>
      <c r="HZ238" s="107"/>
      <c r="IA238" s="107"/>
      <c r="IB238" s="107"/>
      <c r="IC238" s="107"/>
      <c r="ID238" s="107"/>
      <c r="IE238" s="107"/>
      <c r="IF238" s="107"/>
      <c r="IG238" s="107"/>
      <c r="IH238" s="107"/>
      <c r="II238" s="107"/>
      <c r="IJ238" s="107"/>
      <c r="IK238" s="107"/>
      <c r="IL238" s="107"/>
      <c r="IM238" s="107"/>
      <c r="IN238" s="107"/>
      <c r="IO238" s="107"/>
      <c r="IP238" s="107"/>
      <c r="IQ238" s="107"/>
      <c r="IR238" s="107"/>
      <c r="IS238" s="107"/>
      <c r="IT238" s="107"/>
      <c r="IU238" s="107"/>
      <c r="IV238" s="107"/>
      <c r="IW238" s="107"/>
      <c r="IX238" s="107"/>
    </row>
    <row r="239" spans="1:258" ht="25.35" customHeight="1">
      <c r="A239" s="320" t="s">
        <v>274</v>
      </c>
      <c r="B239" s="320"/>
      <c r="C239" s="320"/>
      <c r="D239" s="320"/>
      <c r="E239" s="320"/>
      <c r="F239" s="320"/>
      <c r="G239" s="320"/>
      <c r="H239" s="320"/>
      <c r="I239" s="296" t="s">
        <v>275</v>
      </c>
      <c r="J239" s="29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 ht="12.75" customHeight="1">
      <c r="A240" s="320"/>
      <c r="B240" s="320"/>
      <c r="C240" s="320"/>
      <c r="D240" s="320"/>
      <c r="E240" s="320"/>
      <c r="F240" s="320"/>
      <c r="G240" s="320"/>
      <c r="H240" s="320"/>
      <c r="I240" s="296"/>
      <c r="J240" s="29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 ht="12.75" customHeight="1">
      <c r="A241" s="347" t="s">
        <v>277</v>
      </c>
      <c r="B241" s="347"/>
      <c r="C241" s="347"/>
      <c r="D241" s="347"/>
      <c r="E241" s="347"/>
      <c r="F241" s="347"/>
      <c r="G241" s="347"/>
      <c r="H241" s="347"/>
      <c r="I241" s="348">
        <f>((510*F216)/510)</f>
        <v>307.3</v>
      </c>
      <c r="J241" s="34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 ht="12.75" customHeight="1">
      <c r="A242" s="347" t="s">
        <v>278</v>
      </c>
      <c r="B242" s="347"/>
      <c r="C242" s="347"/>
      <c r="D242" s="347"/>
      <c r="E242" s="347"/>
      <c r="F242" s="347"/>
      <c r="G242" s="347"/>
      <c r="H242" s="347"/>
      <c r="I242" s="348">
        <f>(510*F217)/300</f>
        <v>20.399999999999999</v>
      </c>
      <c r="J242" s="34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  <row r="243" spans="1:258" ht="12.75" customHeight="1">
      <c r="A243" s="522" t="s">
        <v>326</v>
      </c>
      <c r="B243" s="523"/>
      <c r="C243" s="523"/>
      <c r="D243" s="523"/>
      <c r="E243" s="523"/>
      <c r="F243" s="523"/>
      <c r="G243" s="523"/>
      <c r="H243" s="524"/>
      <c r="I243" s="348">
        <f>(510*F218)/1500</f>
        <v>7.14</v>
      </c>
      <c r="J243" s="34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</row>
    <row r="244" spans="1:258" ht="12.75" customHeight="1">
      <c r="A244" s="347" t="s">
        <v>317</v>
      </c>
      <c r="B244" s="347"/>
      <c r="C244" s="347"/>
      <c r="D244" s="347"/>
      <c r="E244" s="347"/>
      <c r="F244" s="347"/>
      <c r="G244" s="347"/>
      <c r="H244" s="347"/>
      <c r="I244" s="348">
        <f>((510*F221)/9000)</f>
        <v>0.8783333333333333</v>
      </c>
      <c r="J244" s="34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  <c r="IW244" s="5"/>
      <c r="IX244" s="5"/>
    </row>
    <row r="245" spans="1:258" ht="12.75" customHeight="1">
      <c r="A245" s="522" t="s">
        <v>327</v>
      </c>
      <c r="B245" s="523"/>
      <c r="C245" s="523"/>
      <c r="D245" s="523"/>
      <c r="E245" s="523"/>
      <c r="F245" s="523"/>
      <c r="G245" s="523"/>
      <c r="H245" s="524"/>
      <c r="I245" s="348">
        <f>((510*F222)/2700)</f>
        <v>7.8048888888888888</v>
      </c>
      <c r="J245" s="34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</row>
    <row r="246" spans="1:258" ht="12.75" customHeight="1">
      <c r="A246" s="347" t="s">
        <v>246</v>
      </c>
      <c r="B246" s="347"/>
      <c r="C246" s="347"/>
      <c r="D246" s="347"/>
      <c r="E246" s="347"/>
      <c r="F246" s="347"/>
      <c r="G246" s="347"/>
      <c r="H246" s="347"/>
      <c r="I246" s="348">
        <f>((510*F225)/(380*16))+((510*F226)/(380*16)+((510*F227)/(160*16)))</f>
        <v>1.6793092105263157</v>
      </c>
      <c r="J246" s="34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</row>
    <row r="247" spans="1:258" ht="12.75" customHeight="1">
      <c r="A247" s="351" t="s">
        <v>279</v>
      </c>
      <c r="B247" s="351"/>
      <c r="C247" s="351"/>
      <c r="D247" s="351"/>
      <c r="E247" s="351"/>
      <c r="F247" s="351"/>
      <c r="G247" s="351"/>
      <c r="H247" s="351"/>
      <c r="I247" s="348">
        <f>SUM(I241:I246)</f>
        <v>345.20253143274851</v>
      </c>
      <c r="J247" s="34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  <c r="IW247" s="5"/>
      <c r="IX247" s="5"/>
    </row>
    <row r="248" spans="1:258">
      <c r="A248" s="351" t="s">
        <v>273</v>
      </c>
      <c r="B248" s="351"/>
      <c r="C248" s="351"/>
      <c r="D248" s="351"/>
      <c r="E248" s="351"/>
      <c r="F248" s="351"/>
      <c r="G248" s="351"/>
      <c r="H248" s="351"/>
      <c r="I248" s="348">
        <f>I247/510</f>
        <v>0.67686770869166379</v>
      </c>
      <c r="J248" s="348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  <c r="IW248" s="5"/>
      <c r="IX248" s="5"/>
    </row>
    <row r="249" spans="1:258">
      <c r="A249" s="346"/>
      <c r="B249" s="346"/>
      <c r="C249" s="346"/>
      <c r="D249" s="346"/>
      <c r="E249" s="346"/>
      <c r="F249" s="346"/>
      <c r="G249" s="346"/>
      <c r="H249" s="346"/>
      <c r="I249" s="346"/>
      <c r="J249" s="34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  <c r="IW249" s="5"/>
      <c r="IX249" s="5"/>
    </row>
    <row r="250" spans="1:258">
      <c r="A250" s="346"/>
      <c r="B250" s="346"/>
      <c r="C250" s="346"/>
      <c r="D250" s="346"/>
      <c r="E250" s="346"/>
      <c r="F250" s="346"/>
      <c r="G250" s="346"/>
      <c r="H250" s="346"/>
      <c r="I250" s="346"/>
      <c r="J250" s="34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/>
      <c r="IL250" s="5"/>
      <c r="IM250" s="5"/>
      <c r="IN250" s="5"/>
      <c r="IO250" s="5"/>
      <c r="IP250" s="5"/>
      <c r="IQ250" s="5"/>
      <c r="IR250" s="5"/>
      <c r="IS250" s="5"/>
      <c r="IT250" s="5"/>
      <c r="IU250" s="5"/>
      <c r="IV250" s="5"/>
      <c r="IW250" s="5"/>
      <c r="IX250" s="5"/>
    </row>
  </sheetData>
  <mergeCells count="379">
    <mergeCell ref="A2:J2"/>
    <mergeCell ref="A3:J3"/>
    <mergeCell ref="A4:E4"/>
    <mergeCell ref="F4:J4"/>
    <mergeCell ref="A5:E5"/>
    <mergeCell ref="F5:J5"/>
    <mergeCell ref="B10:H10"/>
    <mergeCell ref="I10:J10"/>
    <mergeCell ref="B11:H11"/>
    <mergeCell ref="I11:J11"/>
    <mergeCell ref="A12:J12"/>
    <mergeCell ref="A13:E13"/>
    <mergeCell ref="F13:H13"/>
    <mergeCell ref="I13:J13"/>
    <mergeCell ref="A6:J6"/>
    <mergeCell ref="A7:J7"/>
    <mergeCell ref="B8:H8"/>
    <mergeCell ref="I8:J8"/>
    <mergeCell ref="B9:H9"/>
    <mergeCell ref="I9:J9"/>
    <mergeCell ref="A17:H17"/>
    <mergeCell ref="I17:J17"/>
    <mergeCell ref="A18:J18"/>
    <mergeCell ref="A19:E19"/>
    <mergeCell ref="F19:H19"/>
    <mergeCell ref="I19:J19"/>
    <mergeCell ref="A14:E14"/>
    <mergeCell ref="F14:H14"/>
    <mergeCell ref="I14:J14"/>
    <mergeCell ref="A15:E15"/>
    <mergeCell ref="F15:H15"/>
    <mergeCell ref="I15:J15"/>
    <mergeCell ref="A22:H22"/>
    <mergeCell ref="I22:J22"/>
    <mergeCell ref="A23:J23"/>
    <mergeCell ref="A24:E24"/>
    <mergeCell ref="F24:H24"/>
    <mergeCell ref="I24:J24"/>
    <mergeCell ref="A20:E20"/>
    <mergeCell ref="F20:H20"/>
    <mergeCell ref="I20:J20"/>
    <mergeCell ref="A21:E21"/>
    <mergeCell ref="F21:H21"/>
    <mergeCell ref="I21:J21"/>
    <mergeCell ref="A27:H27"/>
    <mergeCell ref="I27:J27"/>
    <mergeCell ref="A28:J28"/>
    <mergeCell ref="A29:J29"/>
    <mergeCell ref="A30:J30"/>
    <mergeCell ref="A31:J31"/>
    <mergeCell ref="A25:E25"/>
    <mergeCell ref="F25:H25"/>
    <mergeCell ref="I25:J25"/>
    <mergeCell ref="A26:E26"/>
    <mergeCell ref="F26:H26"/>
    <mergeCell ref="I26:J26"/>
    <mergeCell ref="EP31:EW31"/>
    <mergeCell ref="BF31:BM31"/>
    <mergeCell ref="BN31:BU31"/>
    <mergeCell ref="BV31:CC31"/>
    <mergeCell ref="CD31:CK31"/>
    <mergeCell ref="CL31:CS31"/>
    <mergeCell ref="CT31:DA31"/>
    <mergeCell ref="K31:Q31"/>
    <mergeCell ref="R31:Y31"/>
    <mergeCell ref="Z31:AG31"/>
    <mergeCell ref="AH31:AO31"/>
    <mergeCell ref="AP31:AW31"/>
    <mergeCell ref="AX31:BE31"/>
    <mergeCell ref="IP31:IW31"/>
    <mergeCell ref="B32:H32"/>
    <mergeCell ref="I32:J32"/>
    <mergeCell ref="B33:H33"/>
    <mergeCell ref="I33:J33"/>
    <mergeCell ref="B34:H34"/>
    <mergeCell ref="I34:J34"/>
    <mergeCell ref="GT31:HA31"/>
    <mergeCell ref="HB31:HI31"/>
    <mergeCell ref="HJ31:HQ31"/>
    <mergeCell ref="HR31:HY31"/>
    <mergeCell ref="HZ31:IG31"/>
    <mergeCell ref="IH31:IO31"/>
    <mergeCell ref="EX31:FE31"/>
    <mergeCell ref="FF31:FM31"/>
    <mergeCell ref="FN31:FU31"/>
    <mergeCell ref="FV31:GC31"/>
    <mergeCell ref="GD31:GK31"/>
    <mergeCell ref="GL31:GS31"/>
    <mergeCell ref="DB31:DI31"/>
    <mergeCell ref="DJ31:DQ31"/>
    <mergeCell ref="DR31:DY31"/>
    <mergeCell ref="DZ31:EG31"/>
    <mergeCell ref="EH31:EO31"/>
    <mergeCell ref="A38:J38"/>
    <mergeCell ref="A39:J39"/>
    <mergeCell ref="A40:J40"/>
    <mergeCell ref="A41:J41"/>
    <mergeCell ref="B42:H42"/>
    <mergeCell ref="B43:I43"/>
    <mergeCell ref="B35:H35"/>
    <mergeCell ref="I35:J35"/>
    <mergeCell ref="B36:H36"/>
    <mergeCell ref="I36:J36"/>
    <mergeCell ref="B37:H37"/>
    <mergeCell ref="I37:J37"/>
    <mergeCell ref="A50:I50"/>
    <mergeCell ref="A51:J51"/>
    <mergeCell ref="A52:J52"/>
    <mergeCell ref="A53:J53"/>
    <mergeCell ref="B54:H54"/>
    <mergeCell ref="B55:H55"/>
    <mergeCell ref="B44:H44"/>
    <mergeCell ref="B45:H45"/>
    <mergeCell ref="B46:I46"/>
    <mergeCell ref="B47:I47"/>
    <mergeCell ref="B48:I48"/>
    <mergeCell ref="B49:I49"/>
    <mergeCell ref="B62:H62"/>
    <mergeCell ref="B63:H63"/>
    <mergeCell ref="B64:H64"/>
    <mergeCell ref="B65:H65"/>
    <mergeCell ref="B66:H66"/>
    <mergeCell ref="B67:H67"/>
    <mergeCell ref="B56:H56"/>
    <mergeCell ref="A57:H57"/>
    <mergeCell ref="B58:H58"/>
    <mergeCell ref="A59:H59"/>
    <mergeCell ref="A60:J60"/>
    <mergeCell ref="A61:J61"/>
    <mergeCell ref="A74:J74"/>
    <mergeCell ref="A75:J75"/>
    <mergeCell ref="B76:I76"/>
    <mergeCell ref="B77:I77"/>
    <mergeCell ref="B78:H78"/>
    <mergeCell ref="B79:H79"/>
    <mergeCell ref="B68:H68"/>
    <mergeCell ref="B69:H69"/>
    <mergeCell ref="B70:H70"/>
    <mergeCell ref="A71:H71"/>
    <mergeCell ref="A72:J72"/>
    <mergeCell ref="A73:J73"/>
    <mergeCell ref="B86:I86"/>
    <mergeCell ref="B87:I87"/>
    <mergeCell ref="A88:H88"/>
    <mergeCell ref="A89:J89"/>
    <mergeCell ref="A90:J90"/>
    <mergeCell ref="A91:J91"/>
    <mergeCell ref="B80:I80"/>
    <mergeCell ref="B81:H81"/>
    <mergeCell ref="B82:I82"/>
    <mergeCell ref="B83:I83"/>
    <mergeCell ref="B84:I84"/>
    <mergeCell ref="B85:I85"/>
    <mergeCell ref="A98:J98"/>
    <mergeCell ref="B99:I99"/>
    <mergeCell ref="J99:J100"/>
    <mergeCell ref="A100:C100"/>
    <mergeCell ref="D100:E100"/>
    <mergeCell ref="F100:I100"/>
    <mergeCell ref="B92:I92"/>
    <mergeCell ref="B93:H93"/>
    <mergeCell ref="B94:H94"/>
    <mergeCell ref="B95:H95"/>
    <mergeCell ref="A96:H96"/>
    <mergeCell ref="A97:J97"/>
    <mergeCell ref="A107:J107"/>
    <mergeCell ref="A108:J108"/>
    <mergeCell ref="A109:J109"/>
    <mergeCell ref="A110:J110"/>
    <mergeCell ref="A111:J111"/>
    <mergeCell ref="A113:J113"/>
    <mergeCell ref="B101:H101"/>
    <mergeCell ref="B102:H102"/>
    <mergeCell ref="B103:H103"/>
    <mergeCell ref="B104:H104"/>
    <mergeCell ref="B105:H105"/>
    <mergeCell ref="A106:H106"/>
    <mergeCell ref="B120:H120"/>
    <mergeCell ref="B121:H121"/>
    <mergeCell ref="A122:H122"/>
    <mergeCell ref="A123:J123"/>
    <mergeCell ref="A124:J124"/>
    <mergeCell ref="A125:J125"/>
    <mergeCell ref="B114:I114"/>
    <mergeCell ref="B115:H115"/>
    <mergeCell ref="B116:H116"/>
    <mergeCell ref="B117:H117"/>
    <mergeCell ref="B118:H118"/>
    <mergeCell ref="B119:H119"/>
    <mergeCell ref="A132:H132"/>
    <mergeCell ref="B133:H133"/>
    <mergeCell ref="A134:H134"/>
    <mergeCell ref="A135:J135"/>
    <mergeCell ref="A136:J136"/>
    <mergeCell ref="B137:I137"/>
    <mergeCell ref="A126:J126"/>
    <mergeCell ref="A127:J127"/>
    <mergeCell ref="A128:J128"/>
    <mergeCell ref="A129:J129"/>
    <mergeCell ref="B130:I130"/>
    <mergeCell ref="B131:H131"/>
    <mergeCell ref="B145:I145"/>
    <mergeCell ref="B146:I146"/>
    <mergeCell ref="B147:I147"/>
    <mergeCell ref="B148:I148"/>
    <mergeCell ref="B149:I149"/>
    <mergeCell ref="A150:I150"/>
    <mergeCell ref="B138:H138"/>
    <mergeCell ref="B139:H139"/>
    <mergeCell ref="A140:H140"/>
    <mergeCell ref="A141:J141"/>
    <mergeCell ref="A143:J143"/>
    <mergeCell ref="B144:I144"/>
    <mergeCell ref="B157:H157"/>
    <mergeCell ref="A158:H158"/>
    <mergeCell ref="B159:H159"/>
    <mergeCell ref="B160:H160"/>
    <mergeCell ref="B161:H161"/>
    <mergeCell ref="B162:H162"/>
    <mergeCell ref="A151:J151"/>
    <mergeCell ref="A152:J152"/>
    <mergeCell ref="B153:H153"/>
    <mergeCell ref="A154:H154"/>
    <mergeCell ref="B155:H155"/>
    <mergeCell ref="A156:H156"/>
    <mergeCell ref="A169:B171"/>
    <mergeCell ref="C169:J169"/>
    <mergeCell ref="C170:J170"/>
    <mergeCell ref="C171:J171"/>
    <mergeCell ref="A172:J172"/>
    <mergeCell ref="A173:J173"/>
    <mergeCell ref="B163:H163"/>
    <mergeCell ref="B164:H164"/>
    <mergeCell ref="B165:H165"/>
    <mergeCell ref="A166:I166"/>
    <mergeCell ref="A167:J167"/>
    <mergeCell ref="A168:H168"/>
    <mergeCell ref="B180:I180"/>
    <mergeCell ref="B181:I181"/>
    <mergeCell ref="A182:I182"/>
    <mergeCell ref="B183:I183"/>
    <mergeCell ref="A184:I184"/>
    <mergeCell ref="A186:H186"/>
    <mergeCell ref="I186:J186"/>
    <mergeCell ref="A174:J174"/>
    <mergeCell ref="A175:J175"/>
    <mergeCell ref="A176:I176"/>
    <mergeCell ref="B177:I177"/>
    <mergeCell ref="B178:I178"/>
    <mergeCell ref="B179:I179"/>
    <mergeCell ref="A193:B193"/>
    <mergeCell ref="C193:D193"/>
    <mergeCell ref="E193:F193"/>
    <mergeCell ref="H193:J193"/>
    <mergeCell ref="A194:B194"/>
    <mergeCell ref="C194:D194"/>
    <mergeCell ref="E194:F194"/>
    <mergeCell ref="H194:J194"/>
    <mergeCell ref="A188:J188"/>
    <mergeCell ref="A190:J190"/>
    <mergeCell ref="A191:J191"/>
    <mergeCell ref="A192:B192"/>
    <mergeCell ref="C192:D192"/>
    <mergeCell ref="E192:F192"/>
    <mergeCell ref="H192:J192"/>
    <mergeCell ref="A197:F197"/>
    <mergeCell ref="H197:J197"/>
    <mergeCell ref="A198:J198"/>
    <mergeCell ref="A199:J199"/>
    <mergeCell ref="A200:B200"/>
    <mergeCell ref="C200:D200"/>
    <mergeCell ref="E200:F200"/>
    <mergeCell ref="H200:J200"/>
    <mergeCell ref="A195:B195"/>
    <mergeCell ref="C195:D195"/>
    <mergeCell ref="E195:F195"/>
    <mergeCell ref="H195:J195"/>
    <mergeCell ref="A196:B196"/>
    <mergeCell ref="C196:D196"/>
    <mergeCell ref="E196:F196"/>
    <mergeCell ref="H196:J196"/>
    <mergeCell ref="A203:B203"/>
    <mergeCell ref="C203:D203"/>
    <mergeCell ref="E203:F203"/>
    <mergeCell ref="H203:J203"/>
    <mergeCell ref="A204:F204"/>
    <mergeCell ref="H204:J204"/>
    <mergeCell ref="A201:B201"/>
    <mergeCell ref="C201:D201"/>
    <mergeCell ref="E201:F201"/>
    <mergeCell ref="H201:J201"/>
    <mergeCell ref="A202:B202"/>
    <mergeCell ref="C202:D202"/>
    <mergeCell ref="E202:F202"/>
    <mergeCell ref="H202:J202"/>
    <mergeCell ref="D210:E210"/>
    <mergeCell ref="I210:J210"/>
    <mergeCell ref="D211:E211"/>
    <mergeCell ref="I211:J211"/>
    <mergeCell ref="A212:H212"/>
    <mergeCell ref="I212:J212"/>
    <mergeCell ref="A205:J205"/>
    <mergeCell ref="A206:J207"/>
    <mergeCell ref="D208:E208"/>
    <mergeCell ref="I208:J208"/>
    <mergeCell ref="D209:E209"/>
    <mergeCell ref="I209:J209"/>
    <mergeCell ref="A217:C217"/>
    <mergeCell ref="D217:E217"/>
    <mergeCell ref="H217:J217"/>
    <mergeCell ref="A219:E219"/>
    <mergeCell ref="H219:J219"/>
    <mergeCell ref="A220:J220"/>
    <mergeCell ref="A213:J214"/>
    <mergeCell ref="A215:C215"/>
    <mergeCell ref="D215:E215"/>
    <mergeCell ref="H215:J215"/>
    <mergeCell ref="A216:C216"/>
    <mergeCell ref="D216:E216"/>
    <mergeCell ref="H216:J216"/>
    <mergeCell ref="A223:E223"/>
    <mergeCell ref="H223:J223"/>
    <mergeCell ref="A224:J224"/>
    <mergeCell ref="A225:C225"/>
    <mergeCell ref="D225:E225"/>
    <mergeCell ref="H225:J225"/>
    <mergeCell ref="A221:C221"/>
    <mergeCell ref="D221:E221"/>
    <mergeCell ref="H221:J221"/>
    <mergeCell ref="A222:C222"/>
    <mergeCell ref="D222:E222"/>
    <mergeCell ref="H222:J222"/>
    <mergeCell ref="A228:E228"/>
    <mergeCell ref="H228:J228"/>
    <mergeCell ref="A229:J229"/>
    <mergeCell ref="A230:E230"/>
    <mergeCell ref="H230:J230"/>
    <mergeCell ref="A231:J231"/>
    <mergeCell ref="A226:C226"/>
    <mergeCell ref="D226:E226"/>
    <mergeCell ref="H226:J226"/>
    <mergeCell ref="A227:C227"/>
    <mergeCell ref="D227:E227"/>
    <mergeCell ref="H227:J227"/>
    <mergeCell ref="H236:J236"/>
    <mergeCell ref="A237:J237"/>
    <mergeCell ref="A238:J238"/>
    <mergeCell ref="A239:H240"/>
    <mergeCell ref="I239:J240"/>
    <mergeCell ref="A232:F232"/>
    <mergeCell ref="H232:J232"/>
    <mergeCell ref="A233:J233"/>
    <mergeCell ref="A234:F234"/>
    <mergeCell ref="H234:J234"/>
    <mergeCell ref="A235:J235"/>
    <mergeCell ref="I245:J245"/>
    <mergeCell ref="A249:J250"/>
    <mergeCell ref="A16:E16"/>
    <mergeCell ref="F16:H16"/>
    <mergeCell ref="I16:J16"/>
    <mergeCell ref="A218:C218"/>
    <mergeCell ref="D218:E218"/>
    <mergeCell ref="H218:J218"/>
    <mergeCell ref="A243:H243"/>
    <mergeCell ref="I243:J243"/>
    <mergeCell ref="A245:H245"/>
    <mergeCell ref="A246:H246"/>
    <mergeCell ref="I246:J246"/>
    <mergeCell ref="A247:H247"/>
    <mergeCell ref="I247:J247"/>
    <mergeCell ref="A248:H248"/>
    <mergeCell ref="I248:J248"/>
    <mergeCell ref="A241:H241"/>
    <mergeCell ref="I241:J241"/>
    <mergeCell ref="A242:H242"/>
    <mergeCell ref="I242:J242"/>
    <mergeCell ref="A244:H244"/>
    <mergeCell ref="I244:J244"/>
    <mergeCell ref="A236:F236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852E-AF3B-4A94-B0DF-8511E26E90DA}">
  <dimension ref="A1:IX249"/>
  <sheetViews>
    <sheetView topLeftCell="A216" zoomScale="90" zoomScaleNormal="90" workbookViewId="0">
      <selection activeCell="O243" sqref="O243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38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406" t="s">
        <v>44</v>
      </c>
      <c r="B7" s="406"/>
      <c r="C7" s="406"/>
      <c r="D7" s="406"/>
      <c r="E7" s="406"/>
      <c r="F7" s="406"/>
      <c r="G7" s="406"/>
      <c r="H7" s="406"/>
      <c r="I7" s="406"/>
      <c r="J7" s="406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328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302" t="s">
        <v>56</v>
      </c>
      <c r="B13" s="302"/>
      <c r="C13" s="302"/>
      <c r="D13" s="302"/>
      <c r="E13" s="302"/>
      <c r="F13" s="296" t="s">
        <v>57</v>
      </c>
      <c r="G13" s="296"/>
      <c r="H13" s="296"/>
      <c r="I13" s="296" t="s">
        <v>58</v>
      </c>
      <c r="J13" s="29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283</v>
      </c>
      <c r="B14" s="377"/>
      <c r="C14" s="377"/>
      <c r="D14" s="377"/>
      <c r="E14" s="377"/>
      <c r="F14" s="486" t="s">
        <v>61</v>
      </c>
      <c r="G14" s="486"/>
      <c r="H14" s="486"/>
      <c r="I14" s="487">
        <v>715.79</v>
      </c>
      <c r="J14" s="487">
        <f>SUM(I14)</f>
        <v>715.79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15.6" customHeight="1">
      <c r="A15" s="377" t="s">
        <v>284</v>
      </c>
      <c r="B15" s="377"/>
      <c r="C15" s="377"/>
      <c r="D15" s="377"/>
      <c r="E15" s="377"/>
      <c r="F15" s="486" t="s">
        <v>61</v>
      </c>
      <c r="G15" s="486"/>
      <c r="H15" s="486"/>
      <c r="I15" s="487">
        <v>16.3</v>
      </c>
      <c r="J15" s="487">
        <f>SUM(I15)</f>
        <v>16.3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15.6" customHeight="1">
      <c r="A16" s="473" t="s">
        <v>323</v>
      </c>
      <c r="B16" s="315"/>
      <c r="C16" s="315"/>
      <c r="D16" s="315"/>
      <c r="E16" s="301"/>
      <c r="F16" s="305" t="s">
        <v>61</v>
      </c>
      <c r="G16" s="306"/>
      <c r="H16" s="304"/>
      <c r="I16" s="528">
        <v>35</v>
      </c>
      <c r="J16" s="32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22.35" customHeight="1">
      <c r="A17" s="472" t="s">
        <v>64</v>
      </c>
      <c r="B17" s="472"/>
      <c r="C17" s="472"/>
      <c r="D17" s="472"/>
      <c r="E17" s="472"/>
      <c r="F17" s="472"/>
      <c r="G17" s="472"/>
      <c r="H17" s="472"/>
      <c r="I17" s="525">
        <f>SUM(I14:I16)</f>
        <v>767.08999999999992</v>
      </c>
      <c r="J17" s="525">
        <f>SUM(I17)</f>
        <v>767.08999999999992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10.35" customHeight="1">
      <c r="A18" s="436"/>
      <c r="B18" s="436"/>
      <c r="C18" s="436"/>
      <c r="D18" s="436"/>
      <c r="E18" s="436"/>
      <c r="F18" s="436"/>
      <c r="G18" s="436"/>
      <c r="H18" s="436"/>
      <c r="I18" s="436"/>
      <c r="J18" s="43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25.5" customHeight="1">
      <c r="A19" s="377" t="s">
        <v>66</v>
      </c>
      <c r="B19" s="377"/>
      <c r="C19" s="377"/>
      <c r="D19" s="377"/>
      <c r="E19" s="377"/>
      <c r="F19" s="486" t="s">
        <v>61</v>
      </c>
      <c r="G19" s="486"/>
      <c r="H19" s="486"/>
      <c r="I19" s="357">
        <v>0</v>
      </c>
      <c r="J19" s="357">
        <f>SUM(I19)</f>
        <v>0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pans="1:258" ht="16.350000000000001" customHeight="1">
      <c r="A20" s="377" t="s">
        <v>67</v>
      </c>
      <c r="B20" s="377"/>
      <c r="C20" s="377"/>
      <c r="D20" s="377"/>
      <c r="E20" s="377"/>
      <c r="F20" s="488" t="s">
        <v>61</v>
      </c>
      <c r="G20" s="488"/>
      <c r="H20" s="488"/>
      <c r="I20" s="357">
        <v>13.5</v>
      </c>
      <c r="J20" s="35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15.6" customHeight="1">
      <c r="A21" s="377" t="s">
        <v>68</v>
      </c>
      <c r="B21" s="377"/>
      <c r="C21" s="377"/>
      <c r="D21" s="377"/>
      <c r="E21" s="377"/>
      <c r="F21" s="488" t="s">
        <v>61</v>
      </c>
      <c r="G21" s="488"/>
      <c r="H21" s="488"/>
      <c r="I21" s="357">
        <v>0</v>
      </c>
      <c r="J21" s="35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22.35" customHeight="1">
      <c r="A22" s="472" t="s">
        <v>69</v>
      </c>
      <c r="B22" s="472"/>
      <c r="C22" s="472"/>
      <c r="D22" s="472"/>
      <c r="E22" s="472"/>
      <c r="F22" s="472"/>
      <c r="G22" s="472"/>
      <c r="H22" s="472"/>
      <c r="I22" s="360">
        <f>SUM(I19:I21)</f>
        <v>13.5</v>
      </c>
      <c r="J22" s="360">
        <f>SUM(I22)</f>
        <v>13.5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13.35" customHeight="1">
      <c r="A23" s="436"/>
      <c r="B23" s="436"/>
      <c r="C23" s="436"/>
      <c r="D23" s="436"/>
      <c r="E23" s="436"/>
      <c r="F23" s="436"/>
      <c r="G23" s="436"/>
      <c r="H23" s="436"/>
      <c r="I23" s="436"/>
      <c r="J23" s="43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22.35" customHeight="1">
      <c r="A24" s="377" t="s">
        <v>285</v>
      </c>
      <c r="B24" s="377"/>
      <c r="C24" s="377"/>
      <c r="D24" s="377"/>
      <c r="E24" s="377"/>
      <c r="F24" s="486" t="s">
        <v>61</v>
      </c>
      <c r="G24" s="486"/>
      <c r="H24" s="486"/>
      <c r="I24" s="357">
        <v>17.5</v>
      </c>
      <c r="J24" s="357">
        <f>SUM(I24)</f>
        <v>17.5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22.35" customHeight="1">
      <c r="A25" s="473" t="s">
        <v>72</v>
      </c>
      <c r="B25" s="315"/>
      <c r="C25" s="315"/>
      <c r="D25" s="315"/>
      <c r="E25" s="301"/>
      <c r="F25" s="305" t="s">
        <v>61</v>
      </c>
      <c r="G25" s="306"/>
      <c r="H25" s="304"/>
      <c r="I25" s="515">
        <v>17.5</v>
      </c>
      <c r="J25" s="32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22.35" customHeight="1">
      <c r="A26" s="377" t="s">
        <v>299</v>
      </c>
      <c r="B26" s="377"/>
      <c r="C26" s="377"/>
      <c r="D26" s="377"/>
      <c r="E26" s="377"/>
      <c r="F26" s="486" t="s">
        <v>61</v>
      </c>
      <c r="G26" s="486"/>
      <c r="H26" s="486"/>
      <c r="I26" s="357">
        <v>0</v>
      </c>
      <c r="J26" s="35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22.35" customHeight="1">
      <c r="A27" s="489" t="s">
        <v>73</v>
      </c>
      <c r="B27" s="489"/>
      <c r="C27" s="489"/>
      <c r="D27" s="489"/>
      <c r="E27" s="489"/>
      <c r="F27" s="489"/>
      <c r="G27" s="489"/>
      <c r="H27" s="489"/>
      <c r="I27" s="360">
        <f>SUM(I24:I26)</f>
        <v>35</v>
      </c>
      <c r="J27" s="360">
        <f>SUM(I27)</f>
        <v>35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7.5" customHeight="1">
      <c r="A28" s="456"/>
      <c r="B28" s="456"/>
      <c r="C28" s="456"/>
      <c r="D28" s="456"/>
      <c r="E28" s="456"/>
      <c r="F28" s="456"/>
      <c r="G28" s="456"/>
      <c r="H28" s="456"/>
      <c r="I28" s="456" t="e">
        <f>SUM(#REF!)</f>
        <v>#REF!</v>
      </c>
      <c r="J28" s="456" t="e">
        <f>SUM(#REF!)</f>
        <v>#REF!</v>
      </c>
      <c r="K28" s="13"/>
      <c r="L28" s="14"/>
      <c r="M28" s="1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60.4" customHeight="1">
      <c r="A29" s="459" t="s">
        <v>74</v>
      </c>
      <c r="B29" s="459"/>
      <c r="C29" s="459"/>
      <c r="D29" s="459"/>
      <c r="E29" s="459"/>
      <c r="F29" s="459"/>
      <c r="G29" s="459"/>
      <c r="H29" s="459"/>
      <c r="I29" s="459" t="e">
        <f>SUM(#REF!)</f>
        <v>#REF!</v>
      </c>
      <c r="J29" s="459" t="e">
        <f>SUM(#REF!)</f>
        <v>#REF!</v>
      </c>
      <c r="K29" s="13"/>
      <c r="L29" s="14"/>
      <c r="M29" s="1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ht="75.75" customHeight="1">
      <c r="A30" s="470" t="s">
        <v>75</v>
      </c>
      <c r="B30" s="470"/>
      <c r="C30" s="470"/>
      <c r="D30" s="470"/>
      <c r="E30" s="470"/>
      <c r="F30" s="470"/>
      <c r="G30" s="470"/>
      <c r="H30" s="470"/>
      <c r="I30" s="470"/>
      <c r="J30" s="470"/>
      <c r="K30" s="13"/>
      <c r="L30" s="14"/>
      <c r="M30" s="1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</row>
    <row r="31" spans="1:258" ht="21.75" customHeight="1">
      <c r="A31" s="406" t="s">
        <v>76</v>
      </c>
      <c r="B31" s="406"/>
      <c r="C31" s="406"/>
      <c r="D31" s="406"/>
      <c r="E31" s="406"/>
      <c r="F31" s="406"/>
      <c r="G31" s="406"/>
      <c r="H31" s="406"/>
      <c r="I31" s="406"/>
      <c r="J31" s="406"/>
      <c r="K31" s="468"/>
      <c r="L31" s="468"/>
      <c r="M31" s="468"/>
      <c r="N31" s="468"/>
      <c r="O31" s="468"/>
      <c r="P31" s="468"/>
      <c r="Q31" s="468"/>
      <c r="R31" s="468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H31" s="468"/>
      <c r="AI31" s="468"/>
      <c r="AJ31" s="468"/>
      <c r="AK31" s="468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468"/>
      <c r="AY31" s="468"/>
      <c r="AZ31" s="468"/>
      <c r="BA31" s="468"/>
      <c r="BB31" s="468"/>
      <c r="BC31" s="468"/>
      <c r="BD31" s="468"/>
      <c r="BE31" s="468"/>
      <c r="BF31" s="468"/>
      <c r="BG31" s="468"/>
      <c r="BH31" s="468"/>
      <c r="BI31" s="468"/>
      <c r="BJ31" s="468"/>
      <c r="BK31" s="468"/>
      <c r="BL31" s="468"/>
      <c r="BM31" s="468"/>
      <c r="BN31" s="468"/>
      <c r="BO31" s="468"/>
      <c r="BP31" s="468"/>
      <c r="BQ31" s="468"/>
      <c r="BR31" s="468"/>
      <c r="BS31" s="468"/>
      <c r="BT31" s="468"/>
      <c r="BU31" s="468"/>
      <c r="BV31" s="468"/>
      <c r="BW31" s="468"/>
      <c r="BX31" s="468"/>
      <c r="BY31" s="468"/>
      <c r="BZ31" s="468"/>
      <c r="CA31" s="468"/>
      <c r="CB31" s="468"/>
      <c r="CC31" s="468"/>
      <c r="CD31" s="468"/>
      <c r="CE31" s="468"/>
      <c r="CF31" s="468"/>
      <c r="CG31" s="468"/>
      <c r="CH31" s="468"/>
      <c r="CI31" s="468"/>
      <c r="CJ31" s="468"/>
      <c r="CK31" s="468"/>
      <c r="CL31" s="468"/>
      <c r="CM31" s="468"/>
      <c r="CN31" s="468"/>
      <c r="CO31" s="468"/>
      <c r="CP31" s="468"/>
      <c r="CQ31" s="468"/>
      <c r="CR31" s="468"/>
      <c r="CS31" s="468"/>
      <c r="CT31" s="468"/>
      <c r="CU31" s="468"/>
      <c r="CV31" s="468"/>
      <c r="CW31" s="468"/>
      <c r="CX31" s="468"/>
      <c r="CY31" s="468"/>
      <c r="CZ31" s="468"/>
      <c r="DA31" s="468"/>
      <c r="DB31" s="468"/>
      <c r="DC31" s="468"/>
      <c r="DD31" s="468"/>
      <c r="DE31" s="468"/>
      <c r="DF31" s="468"/>
      <c r="DG31" s="468"/>
      <c r="DH31" s="468"/>
      <c r="DI31" s="468"/>
      <c r="DJ31" s="468"/>
      <c r="DK31" s="468"/>
      <c r="DL31" s="468"/>
      <c r="DM31" s="468"/>
      <c r="DN31" s="468"/>
      <c r="DO31" s="468"/>
      <c r="DP31" s="468"/>
      <c r="DQ31" s="468"/>
      <c r="DR31" s="468"/>
      <c r="DS31" s="468"/>
      <c r="DT31" s="468"/>
      <c r="DU31" s="468"/>
      <c r="DV31" s="468"/>
      <c r="DW31" s="468"/>
      <c r="DX31" s="468"/>
      <c r="DY31" s="468"/>
      <c r="DZ31" s="468"/>
      <c r="EA31" s="468"/>
      <c r="EB31" s="468"/>
      <c r="EC31" s="468"/>
      <c r="ED31" s="468"/>
      <c r="EE31" s="468"/>
      <c r="EF31" s="468"/>
      <c r="EG31" s="468"/>
      <c r="EH31" s="468"/>
      <c r="EI31" s="468"/>
      <c r="EJ31" s="468"/>
      <c r="EK31" s="468"/>
      <c r="EL31" s="468"/>
      <c r="EM31" s="468"/>
      <c r="EN31" s="468"/>
      <c r="EO31" s="468"/>
      <c r="EP31" s="468"/>
      <c r="EQ31" s="468"/>
      <c r="ER31" s="468"/>
      <c r="ES31" s="468"/>
      <c r="ET31" s="468"/>
      <c r="EU31" s="468"/>
      <c r="EV31" s="468"/>
      <c r="EW31" s="468"/>
      <c r="EX31" s="468"/>
      <c r="EY31" s="468"/>
      <c r="EZ31" s="468"/>
      <c r="FA31" s="468"/>
      <c r="FB31" s="468"/>
      <c r="FC31" s="468"/>
      <c r="FD31" s="468"/>
      <c r="FE31" s="468"/>
      <c r="FF31" s="468"/>
      <c r="FG31" s="468"/>
      <c r="FH31" s="468"/>
      <c r="FI31" s="468"/>
      <c r="FJ31" s="468"/>
      <c r="FK31" s="468"/>
      <c r="FL31" s="468"/>
      <c r="FM31" s="468"/>
      <c r="FN31" s="468"/>
      <c r="FO31" s="468"/>
      <c r="FP31" s="468"/>
      <c r="FQ31" s="468"/>
      <c r="FR31" s="468"/>
      <c r="FS31" s="468"/>
      <c r="FT31" s="468"/>
      <c r="FU31" s="468"/>
      <c r="FV31" s="468"/>
      <c r="FW31" s="468"/>
      <c r="FX31" s="468"/>
      <c r="FY31" s="468"/>
      <c r="FZ31" s="468"/>
      <c r="GA31" s="468"/>
      <c r="GB31" s="468"/>
      <c r="GC31" s="468"/>
      <c r="GD31" s="468"/>
      <c r="GE31" s="468"/>
      <c r="GF31" s="468"/>
      <c r="GG31" s="468"/>
      <c r="GH31" s="468"/>
      <c r="GI31" s="468"/>
      <c r="GJ31" s="468"/>
      <c r="GK31" s="468"/>
      <c r="GL31" s="468"/>
      <c r="GM31" s="468"/>
      <c r="GN31" s="468"/>
      <c r="GO31" s="468"/>
      <c r="GP31" s="468"/>
      <c r="GQ31" s="468"/>
      <c r="GR31" s="468"/>
      <c r="GS31" s="468"/>
      <c r="GT31" s="468"/>
      <c r="GU31" s="468"/>
      <c r="GV31" s="468"/>
      <c r="GW31" s="468"/>
      <c r="GX31" s="468"/>
      <c r="GY31" s="468"/>
      <c r="GZ31" s="468"/>
      <c r="HA31" s="468"/>
      <c r="HB31" s="468"/>
      <c r="HC31" s="468"/>
      <c r="HD31" s="468"/>
      <c r="HE31" s="468"/>
      <c r="HF31" s="468"/>
      <c r="HG31" s="468"/>
      <c r="HH31" s="468"/>
      <c r="HI31" s="468"/>
      <c r="HJ31" s="468"/>
      <c r="HK31" s="468"/>
      <c r="HL31" s="468"/>
      <c r="HM31" s="468"/>
      <c r="HN31" s="468"/>
      <c r="HO31" s="468"/>
      <c r="HP31" s="468"/>
      <c r="HQ31" s="468"/>
      <c r="HR31" s="468"/>
      <c r="HS31" s="468"/>
      <c r="HT31" s="468"/>
      <c r="HU31" s="468"/>
      <c r="HV31" s="468"/>
      <c r="HW31" s="468"/>
      <c r="HX31" s="468"/>
      <c r="HY31" s="468"/>
      <c r="HZ31" s="468"/>
      <c r="IA31" s="468"/>
      <c r="IB31" s="468"/>
      <c r="IC31" s="468"/>
      <c r="ID31" s="468"/>
      <c r="IE31" s="468"/>
      <c r="IF31" s="468"/>
      <c r="IG31" s="468"/>
      <c r="IH31" s="468"/>
      <c r="II31" s="468"/>
      <c r="IJ31" s="468"/>
      <c r="IK31" s="468"/>
      <c r="IL31" s="468"/>
      <c r="IM31" s="468"/>
      <c r="IN31" s="468"/>
      <c r="IO31" s="468"/>
      <c r="IP31" s="468"/>
      <c r="IQ31" s="468"/>
      <c r="IR31" s="468"/>
      <c r="IS31" s="468"/>
      <c r="IT31" s="468"/>
      <c r="IU31" s="468"/>
      <c r="IV31" s="468"/>
      <c r="IW31" s="468"/>
      <c r="IX31" s="5"/>
    </row>
    <row r="32" spans="1:258" ht="15.75" customHeight="1">
      <c r="A32" s="10">
        <v>1</v>
      </c>
      <c r="B32" s="382" t="s">
        <v>77</v>
      </c>
      <c r="C32" s="382"/>
      <c r="D32" s="382"/>
      <c r="E32" s="382"/>
      <c r="F32" s="382"/>
      <c r="G32" s="382"/>
      <c r="H32" s="382"/>
      <c r="I32" s="469" t="s">
        <v>78</v>
      </c>
      <c r="J32" s="46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15.75" customHeight="1">
      <c r="A33" s="10">
        <v>2</v>
      </c>
      <c r="B33" s="382" t="s">
        <v>79</v>
      </c>
      <c r="C33" s="382"/>
      <c r="D33" s="382"/>
      <c r="E33" s="382"/>
      <c r="F33" s="382"/>
      <c r="G33" s="382"/>
      <c r="H33" s="382"/>
      <c r="I33" s="463" t="s">
        <v>80</v>
      </c>
      <c r="J33" s="463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32.25" customHeight="1">
      <c r="A34" s="10">
        <v>3</v>
      </c>
      <c r="B34" s="382" t="s">
        <v>81</v>
      </c>
      <c r="C34" s="382"/>
      <c r="D34" s="382"/>
      <c r="E34" s="382"/>
      <c r="F34" s="382"/>
      <c r="G34" s="382"/>
      <c r="H34" s="382"/>
      <c r="I34" s="464">
        <f>'Valores da CCT e Decretos '!C9</f>
        <v>1660</v>
      </c>
      <c r="J34" s="46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32.25" customHeight="1">
      <c r="A35" s="10">
        <v>4</v>
      </c>
      <c r="B35" s="299" t="s">
        <v>82</v>
      </c>
      <c r="C35" s="315"/>
      <c r="D35" s="315"/>
      <c r="E35" s="315"/>
      <c r="F35" s="315"/>
      <c r="G35" s="315"/>
      <c r="H35" s="301"/>
      <c r="I35" s="325">
        <v>1620</v>
      </c>
      <c r="J35" s="32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>
        <v>5</v>
      </c>
      <c r="B36" s="382" t="s">
        <v>83</v>
      </c>
      <c r="C36" s="382"/>
      <c r="D36" s="382"/>
      <c r="E36" s="382"/>
      <c r="F36" s="382"/>
      <c r="G36" s="382"/>
      <c r="H36" s="382"/>
      <c r="I36" s="465" t="s">
        <v>12</v>
      </c>
      <c r="J36" s="46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15.75" customHeight="1">
      <c r="A37" s="10">
        <v>6</v>
      </c>
      <c r="B37" s="382" t="s">
        <v>84</v>
      </c>
      <c r="C37" s="382"/>
      <c r="D37" s="382"/>
      <c r="E37" s="382"/>
      <c r="F37" s="382"/>
      <c r="G37" s="382"/>
      <c r="H37" s="382"/>
      <c r="I37" s="466" t="s">
        <v>286</v>
      </c>
      <c r="J37" s="46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9" customHeight="1">
      <c r="A38" s="467"/>
      <c r="B38" s="467"/>
      <c r="C38" s="467"/>
      <c r="D38" s="467"/>
      <c r="E38" s="467"/>
      <c r="F38" s="467"/>
      <c r="G38" s="467"/>
      <c r="H38" s="467"/>
      <c r="I38" s="467"/>
      <c r="J38" s="46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29.1" customHeight="1">
      <c r="A39" s="459" t="s">
        <v>86</v>
      </c>
      <c r="B39" s="459"/>
      <c r="C39" s="459"/>
      <c r="D39" s="459"/>
      <c r="E39" s="459"/>
      <c r="F39" s="459"/>
      <c r="G39" s="459"/>
      <c r="H39" s="459"/>
      <c r="I39" s="459"/>
      <c r="J39" s="45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9" customHeight="1">
      <c r="A40" s="460"/>
      <c r="B40" s="460"/>
      <c r="C40" s="460"/>
      <c r="D40" s="460"/>
      <c r="E40" s="460"/>
      <c r="F40" s="460"/>
      <c r="G40" s="460"/>
      <c r="H40" s="460"/>
      <c r="I40" s="460"/>
      <c r="J40" s="46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ht="36" customHeight="1">
      <c r="A41" s="461" t="s">
        <v>87</v>
      </c>
      <c r="B41" s="461"/>
      <c r="C41" s="461"/>
      <c r="D41" s="461"/>
      <c r="E41" s="461"/>
      <c r="F41" s="461"/>
      <c r="G41" s="461"/>
      <c r="H41" s="461"/>
      <c r="I41" s="461"/>
      <c r="J41" s="461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</row>
    <row r="42" spans="1:258" s="18" customFormat="1" ht="22.5" customHeight="1">
      <c r="A42" s="16">
        <v>1</v>
      </c>
      <c r="B42" s="490" t="s">
        <v>88</v>
      </c>
      <c r="C42" s="490"/>
      <c r="D42" s="490"/>
      <c r="E42" s="490"/>
      <c r="F42" s="490"/>
      <c r="G42" s="490"/>
      <c r="H42" s="490"/>
      <c r="I42" s="17" t="s">
        <v>89</v>
      </c>
      <c r="J42" s="16" t="s">
        <v>90</v>
      </c>
    </row>
    <row r="43" spans="1:258" ht="16.350000000000001" customHeight="1">
      <c r="A43" s="10" t="s">
        <v>45</v>
      </c>
      <c r="B43" s="382" t="s">
        <v>91</v>
      </c>
      <c r="C43" s="382"/>
      <c r="D43" s="382"/>
      <c r="E43" s="382"/>
      <c r="F43" s="382"/>
      <c r="G43" s="382"/>
      <c r="H43" s="382"/>
      <c r="I43" s="382"/>
      <c r="J43" s="19">
        <f>I34</f>
        <v>1660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15.75" customHeight="1">
      <c r="A44" s="10" t="s">
        <v>47</v>
      </c>
      <c r="B44" s="433" t="s">
        <v>92</v>
      </c>
      <c r="C44" s="433"/>
      <c r="D44" s="433"/>
      <c r="E44" s="433"/>
      <c r="F44" s="433"/>
      <c r="G44" s="433"/>
      <c r="H44" s="433"/>
      <c r="I44" s="20"/>
      <c r="J44" s="1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30" customHeight="1">
      <c r="A45" s="10" t="s">
        <v>50</v>
      </c>
      <c r="B45" s="433" t="s">
        <v>287</v>
      </c>
      <c r="C45" s="462"/>
      <c r="D45" s="462"/>
      <c r="E45" s="462"/>
      <c r="F45" s="462"/>
      <c r="G45" s="462"/>
      <c r="H45" s="462"/>
      <c r="I45" s="21">
        <v>0.2</v>
      </c>
      <c r="J45" s="19">
        <f>I35*I45</f>
        <v>324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15.75" customHeight="1">
      <c r="A46" s="10" t="s">
        <v>53</v>
      </c>
      <c r="B46" s="382" t="s">
        <v>94</v>
      </c>
      <c r="C46" s="382"/>
      <c r="D46" s="382"/>
      <c r="E46" s="382"/>
      <c r="F46" s="382"/>
      <c r="G46" s="382"/>
      <c r="H46" s="382"/>
      <c r="I46" s="382"/>
      <c r="J46" s="1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15.75" customHeight="1">
      <c r="A47" s="10" t="s">
        <v>95</v>
      </c>
      <c r="B47" s="382" t="s">
        <v>96</v>
      </c>
      <c r="C47" s="382"/>
      <c r="D47" s="382"/>
      <c r="E47" s="382"/>
      <c r="F47" s="382"/>
      <c r="G47" s="382"/>
      <c r="H47" s="382"/>
      <c r="I47" s="382"/>
      <c r="J47" s="1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15.75" customHeight="1">
      <c r="A48" s="10" t="s">
        <v>97</v>
      </c>
      <c r="B48" s="382" t="s">
        <v>98</v>
      </c>
      <c r="C48" s="382"/>
      <c r="D48" s="382"/>
      <c r="E48" s="382"/>
      <c r="F48" s="382"/>
      <c r="G48" s="382"/>
      <c r="H48" s="382"/>
      <c r="I48" s="382"/>
      <c r="J48" s="19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5.75" customHeight="1">
      <c r="A49" s="10" t="s">
        <v>99</v>
      </c>
      <c r="B49" s="382" t="s">
        <v>100</v>
      </c>
      <c r="C49" s="382"/>
      <c r="D49" s="382"/>
      <c r="E49" s="382"/>
      <c r="F49" s="382"/>
      <c r="G49" s="382"/>
      <c r="H49" s="382"/>
      <c r="I49" s="382"/>
      <c r="J49" s="19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15.75" customHeight="1">
      <c r="A50" s="375" t="s">
        <v>101</v>
      </c>
      <c r="B50" s="375"/>
      <c r="C50" s="375"/>
      <c r="D50" s="375"/>
      <c r="E50" s="375"/>
      <c r="F50" s="375"/>
      <c r="G50" s="375"/>
      <c r="H50" s="375"/>
      <c r="I50" s="375"/>
      <c r="J50" s="22">
        <f>SUM(J43:J49)</f>
        <v>1984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27" customHeight="1">
      <c r="A51" s="377" t="s">
        <v>102</v>
      </c>
      <c r="B51" s="377"/>
      <c r="C51" s="377"/>
      <c r="D51" s="377"/>
      <c r="E51" s="377"/>
      <c r="F51" s="377"/>
      <c r="G51" s="377"/>
      <c r="H51" s="377"/>
      <c r="I51" s="377"/>
      <c r="J51" s="37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30" customHeight="1">
      <c r="A52" s="259" t="s">
        <v>103</v>
      </c>
      <c r="B52" s="259"/>
      <c r="C52" s="259"/>
      <c r="D52" s="259"/>
      <c r="E52" s="259"/>
      <c r="F52" s="259"/>
      <c r="G52" s="259"/>
      <c r="H52" s="259"/>
      <c r="I52" s="259"/>
      <c r="J52" s="259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19.7" customHeight="1">
      <c r="A53" s="259" t="s">
        <v>104</v>
      </c>
      <c r="B53" s="259"/>
      <c r="C53" s="259"/>
      <c r="D53" s="259"/>
      <c r="E53" s="259"/>
      <c r="F53" s="259"/>
      <c r="G53" s="259"/>
      <c r="H53" s="259"/>
      <c r="I53" s="259"/>
      <c r="J53" s="259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24.4" customHeight="1">
      <c r="A54" s="24" t="s">
        <v>105</v>
      </c>
      <c r="B54" s="406" t="s">
        <v>106</v>
      </c>
      <c r="C54" s="406"/>
      <c r="D54" s="406"/>
      <c r="E54" s="406"/>
      <c r="F54" s="406"/>
      <c r="G54" s="406"/>
      <c r="H54" s="406"/>
      <c r="I54" s="25" t="s">
        <v>89</v>
      </c>
      <c r="J54" s="24" t="s">
        <v>90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15.6" customHeight="1">
      <c r="A55" s="23" t="s">
        <v>45</v>
      </c>
      <c r="B55" s="382" t="s">
        <v>107</v>
      </c>
      <c r="C55" s="382"/>
      <c r="D55" s="382"/>
      <c r="E55" s="382"/>
      <c r="F55" s="382"/>
      <c r="G55" s="382"/>
      <c r="H55" s="382"/>
      <c r="I55" s="26">
        <v>8.3330000000000001E-2</v>
      </c>
      <c r="J55" s="27">
        <f>ROUND($J$50*I55,2)</f>
        <v>165.33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44.25" customHeight="1">
      <c r="A56" s="23" t="s">
        <v>47</v>
      </c>
      <c r="B56" s="382" t="s">
        <v>108</v>
      </c>
      <c r="C56" s="382"/>
      <c r="D56" s="382"/>
      <c r="E56" s="382"/>
      <c r="F56" s="382"/>
      <c r="G56" s="382"/>
      <c r="H56" s="382"/>
      <c r="I56" s="28">
        <v>3.0249999999999999E-2</v>
      </c>
      <c r="J56" s="29">
        <f>ROUND($J$50*I56,2)</f>
        <v>60.02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19.7" customHeight="1">
      <c r="A57" s="397" t="s">
        <v>109</v>
      </c>
      <c r="B57" s="397"/>
      <c r="C57" s="397"/>
      <c r="D57" s="397"/>
      <c r="E57" s="397"/>
      <c r="F57" s="397"/>
      <c r="G57" s="397"/>
      <c r="H57" s="397"/>
      <c r="I57" s="31">
        <f>SUM(I55:I56)</f>
        <v>0.11358</v>
      </c>
      <c r="J57" s="30">
        <f>SUM(J55:J56)</f>
        <v>225.35000000000002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26.45" customHeight="1">
      <c r="A58" s="23" t="s">
        <v>50</v>
      </c>
      <c r="B58" s="382" t="s">
        <v>110</v>
      </c>
      <c r="C58" s="382"/>
      <c r="D58" s="382"/>
      <c r="E58" s="382"/>
      <c r="F58" s="382"/>
      <c r="G58" s="382"/>
      <c r="H58" s="382"/>
      <c r="I58" s="32">
        <f>I57*I71</f>
        <v>4.1797440000000005E-2</v>
      </c>
      <c r="J58" s="29">
        <f>ROUND($J$50*I58,2)</f>
        <v>82.93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22.35" customHeight="1">
      <c r="A59" s="397" t="s">
        <v>111</v>
      </c>
      <c r="B59" s="397"/>
      <c r="C59" s="397"/>
      <c r="D59" s="397"/>
      <c r="E59" s="397"/>
      <c r="F59" s="397"/>
      <c r="G59" s="397"/>
      <c r="H59" s="397"/>
      <c r="I59" s="33">
        <f>I57+I58</f>
        <v>0.15537744000000001</v>
      </c>
      <c r="J59" s="30">
        <f>J57+J58</f>
        <v>308.28000000000003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71.25" customHeight="1">
      <c r="A60" s="457" t="s">
        <v>112</v>
      </c>
      <c r="B60" s="457"/>
      <c r="C60" s="457"/>
      <c r="D60" s="457"/>
      <c r="E60" s="457"/>
      <c r="F60" s="457"/>
      <c r="G60" s="457"/>
      <c r="H60" s="457"/>
      <c r="I60" s="457"/>
      <c r="J60" s="45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30" customHeight="1">
      <c r="A61" s="458" t="s">
        <v>113</v>
      </c>
      <c r="B61" s="458"/>
      <c r="C61" s="458"/>
      <c r="D61" s="458"/>
      <c r="E61" s="458"/>
      <c r="F61" s="458"/>
      <c r="G61" s="458"/>
      <c r="H61" s="458"/>
      <c r="I61" s="458"/>
      <c r="J61" s="458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18.75" customHeight="1">
      <c r="A62" s="34" t="s">
        <v>114</v>
      </c>
      <c r="B62" s="406" t="s">
        <v>115</v>
      </c>
      <c r="C62" s="406"/>
      <c r="D62" s="406"/>
      <c r="E62" s="406"/>
      <c r="F62" s="406"/>
      <c r="G62" s="406"/>
      <c r="H62" s="406"/>
      <c r="I62" s="7" t="s">
        <v>89</v>
      </c>
      <c r="J62" s="7" t="s">
        <v>90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28.35" customHeight="1">
      <c r="A63" s="35" t="s">
        <v>45</v>
      </c>
      <c r="B63" s="382" t="s">
        <v>116</v>
      </c>
      <c r="C63" s="382"/>
      <c r="D63" s="382"/>
      <c r="E63" s="382"/>
      <c r="F63" s="382"/>
      <c r="G63" s="382"/>
      <c r="H63" s="382"/>
      <c r="I63" s="36">
        <v>0.2</v>
      </c>
      <c r="J63" s="27">
        <f t="shared" ref="J63:J70" si="0">ROUND($J$50*I63,2)</f>
        <v>396.8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22.5" customHeight="1">
      <c r="A64" s="35" t="s">
        <v>47</v>
      </c>
      <c r="B64" s="382" t="s">
        <v>117</v>
      </c>
      <c r="C64" s="382"/>
      <c r="D64" s="382"/>
      <c r="E64" s="382"/>
      <c r="F64" s="382"/>
      <c r="G64" s="382"/>
      <c r="H64" s="382"/>
      <c r="I64" s="36">
        <v>2.5000000000000001E-2</v>
      </c>
      <c r="J64" s="27">
        <f t="shared" si="0"/>
        <v>49.6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17.25" customHeight="1">
      <c r="A65" s="35" t="s">
        <v>50</v>
      </c>
      <c r="B65" s="382" t="s">
        <v>118</v>
      </c>
      <c r="C65" s="382"/>
      <c r="D65" s="382"/>
      <c r="E65" s="382"/>
      <c r="F65" s="382"/>
      <c r="G65" s="382"/>
      <c r="H65" s="382"/>
      <c r="I65" s="37">
        <v>0.03</v>
      </c>
      <c r="J65" s="27">
        <f t="shared" si="0"/>
        <v>59.52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35" t="s">
        <v>53</v>
      </c>
      <c r="B66" s="382" t="s">
        <v>119</v>
      </c>
      <c r="C66" s="382"/>
      <c r="D66" s="382"/>
      <c r="E66" s="382"/>
      <c r="F66" s="382"/>
      <c r="G66" s="382"/>
      <c r="H66" s="382"/>
      <c r="I66" s="36">
        <v>1.4999999999999999E-2</v>
      </c>
      <c r="J66" s="27">
        <f t="shared" si="0"/>
        <v>29.76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15.75" customHeight="1">
      <c r="A67" s="35" t="s">
        <v>95</v>
      </c>
      <c r="B67" s="382" t="s">
        <v>120</v>
      </c>
      <c r="C67" s="382"/>
      <c r="D67" s="382"/>
      <c r="E67" s="382"/>
      <c r="F67" s="382"/>
      <c r="G67" s="382"/>
      <c r="H67" s="382"/>
      <c r="I67" s="36">
        <v>0.01</v>
      </c>
      <c r="J67" s="27">
        <f t="shared" si="0"/>
        <v>19.84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35" t="s">
        <v>97</v>
      </c>
      <c r="B68" s="382" t="s">
        <v>121</v>
      </c>
      <c r="C68" s="382"/>
      <c r="D68" s="382"/>
      <c r="E68" s="382"/>
      <c r="F68" s="382"/>
      <c r="G68" s="382"/>
      <c r="H68" s="382"/>
      <c r="I68" s="36">
        <v>6.0000000000000001E-3</v>
      </c>
      <c r="J68" s="27">
        <f t="shared" si="0"/>
        <v>11.9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35" t="s">
        <v>122</v>
      </c>
      <c r="B69" s="382" t="s">
        <v>123</v>
      </c>
      <c r="C69" s="382"/>
      <c r="D69" s="382"/>
      <c r="E69" s="382"/>
      <c r="F69" s="382"/>
      <c r="G69" s="382"/>
      <c r="H69" s="382"/>
      <c r="I69" s="38">
        <v>2E-3</v>
      </c>
      <c r="J69" s="27">
        <f t="shared" si="0"/>
        <v>3.97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5.75" customHeight="1">
      <c r="A70" s="35" t="s">
        <v>99</v>
      </c>
      <c r="B70" s="382" t="s">
        <v>124</v>
      </c>
      <c r="C70" s="382"/>
      <c r="D70" s="382"/>
      <c r="E70" s="382"/>
      <c r="F70" s="382"/>
      <c r="G70" s="382"/>
      <c r="H70" s="382"/>
      <c r="I70" s="36">
        <v>0.08</v>
      </c>
      <c r="J70" s="27">
        <f t="shared" si="0"/>
        <v>158.72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15.75" customHeight="1">
      <c r="A71" s="397" t="s">
        <v>111</v>
      </c>
      <c r="B71" s="397"/>
      <c r="C71" s="397"/>
      <c r="D71" s="397"/>
      <c r="E71" s="397"/>
      <c r="F71" s="397"/>
      <c r="G71" s="397"/>
      <c r="H71" s="397"/>
      <c r="I71" s="39">
        <f>SUM(I63:I70)</f>
        <v>0.36800000000000005</v>
      </c>
      <c r="J71" s="40">
        <f>SUM(J63:J70)</f>
        <v>730.11000000000013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7.5" customHeight="1">
      <c r="A72" s="456"/>
      <c r="B72" s="456"/>
      <c r="C72" s="456"/>
      <c r="D72" s="456"/>
      <c r="E72" s="456"/>
      <c r="F72" s="456"/>
      <c r="G72" s="456"/>
      <c r="H72" s="456"/>
      <c r="I72" s="456"/>
      <c r="J72" s="45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75.75" customHeight="1">
      <c r="A73" s="437" t="s">
        <v>125</v>
      </c>
      <c r="B73" s="437"/>
      <c r="C73" s="437"/>
      <c r="D73" s="437"/>
      <c r="E73" s="437"/>
      <c r="F73" s="437"/>
      <c r="G73" s="437"/>
      <c r="H73" s="437"/>
      <c r="I73" s="437"/>
      <c r="J73" s="43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7.5" customHeight="1">
      <c r="A74" s="436"/>
      <c r="B74" s="436"/>
      <c r="C74" s="436"/>
      <c r="D74" s="436"/>
      <c r="E74" s="436"/>
      <c r="F74" s="436"/>
      <c r="G74" s="436"/>
      <c r="H74" s="436"/>
      <c r="I74" s="436"/>
      <c r="J74" s="43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30.6" customHeight="1">
      <c r="A75" s="438" t="s">
        <v>126</v>
      </c>
      <c r="B75" s="438"/>
      <c r="C75" s="438"/>
      <c r="D75" s="438"/>
      <c r="E75" s="438"/>
      <c r="F75" s="438"/>
      <c r="G75" s="438"/>
      <c r="H75" s="438"/>
      <c r="I75" s="438"/>
      <c r="J75" s="438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30" customHeight="1">
      <c r="A76" s="24" t="s">
        <v>127</v>
      </c>
      <c r="B76" s="406" t="s">
        <v>128</v>
      </c>
      <c r="C76" s="406"/>
      <c r="D76" s="406"/>
      <c r="E76" s="406"/>
      <c r="F76" s="406"/>
      <c r="G76" s="406"/>
      <c r="H76" s="406"/>
      <c r="I76" s="406"/>
      <c r="J76" s="7" t="s">
        <v>90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15.75" customHeight="1">
      <c r="A77" s="23" t="s">
        <v>45</v>
      </c>
      <c r="B77" s="299" t="s">
        <v>129</v>
      </c>
      <c r="C77" s="299"/>
      <c r="D77" s="299"/>
      <c r="E77" s="299"/>
      <c r="F77" s="299"/>
      <c r="G77" s="299"/>
      <c r="H77" s="299"/>
      <c r="I77" s="299"/>
      <c r="J77" s="27">
        <f>IF(ROUND((22*I78*I79)-(J43*0.06),2)&lt;0,0,ROUND((22*I78*I79)-(J43*0.06),2))*1+(I78*I79*21.726-0.06*J43)*0</f>
        <v>63.2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26.45" customHeight="1">
      <c r="A78" s="23"/>
      <c r="B78" s="454" t="s">
        <v>130</v>
      </c>
      <c r="C78" s="454"/>
      <c r="D78" s="454"/>
      <c r="E78" s="454"/>
      <c r="F78" s="454"/>
      <c r="G78" s="454"/>
      <c r="H78" s="454"/>
      <c r="I78" s="41">
        <f>'Valores da CCT e Decretos '!B29</f>
        <v>3.7</v>
      </c>
      <c r="J78" s="42" t="s">
        <v>131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15.75" customHeight="1">
      <c r="A79" s="23"/>
      <c r="B79" s="491" t="s">
        <v>132</v>
      </c>
      <c r="C79" s="491"/>
      <c r="D79" s="491"/>
      <c r="E79" s="491"/>
      <c r="F79" s="491"/>
      <c r="G79" s="491"/>
      <c r="H79" s="491"/>
      <c r="I79" s="43">
        <v>2</v>
      </c>
      <c r="J79" s="4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22.35" customHeight="1">
      <c r="A80" s="23" t="s">
        <v>47</v>
      </c>
      <c r="B80" s="299" t="s">
        <v>133</v>
      </c>
      <c r="C80" s="299"/>
      <c r="D80" s="299"/>
      <c r="E80" s="299"/>
      <c r="F80" s="299"/>
      <c r="G80" s="299"/>
      <c r="H80" s="299"/>
      <c r="I80" s="299"/>
      <c r="J80" s="27">
        <f>ROUND(22*I81*(1-0.2),2)</f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5.75" customHeight="1">
      <c r="A81" s="23"/>
      <c r="B81" s="454" t="s">
        <v>134</v>
      </c>
      <c r="C81" s="454"/>
      <c r="D81" s="454"/>
      <c r="E81" s="454"/>
      <c r="F81" s="454"/>
      <c r="G81" s="454"/>
      <c r="H81" s="454"/>
      <c r="I81" s="41">
        <v>0</v>
      </c>
      <c r="J81" s="42" t="s">
        <v>131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5.75" customHeight="1">
      <c r="A82" s="23" t="s">
        <v>50</v>
      </c>
      <c r="B82" s="299" t="s">
        <v>135</v>
      </c>
      <c r="C82" s="299"/>
      <c r="D82" s="299"/>
      <c r="E82" s="299"/>
      <c r="F82" s="299"/>
      <c r="G82" s="299"/>
      <c r="H82" s="299"/>
      <c r="I82" s="299"/>
      <c r="J82" s="27">
        <f>'Valores da CCT e Decretos '!C15</f>
        <v>320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ht="14.85" customHeight="1">
      <c r="A83" s="23" t="s">
        <v>53</v>
      </c>
      <c r="B83" s="299" t="s">
        <v>136</v>
      </c>
      <c r="C83" s="299"/>
      <c r="D83" s="299"/>
      <c r="E83" s="299"/>
      <c r="F83" s="299"/>
      <c r="G83" s="299"/>
      <c r="H83" s="299"/>
      <c r="I83" s="299"/>
      <c r="J83" s="27">
        <f>'Valores da CCT e Decretos '!C16</f>
        <v>26.5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</row>
    <row r="84" spans="1:258" ht="15.75" customHeight="1">
      <c r="A84" s="23" t="s">
        <v>95</v>
      </c>
      <c r="B84" s="412" t="s">
        <v>137</v>
      </c>
      <c r="C84" s="412"/>
      <c r="D84" s="412"/>
      <c r="E84" s="412"/>
      <c r="F84" s="412"/>
      <c r="G84" s="412"/>
      <c r="H84" s="412"/>
      <c r="I84" s="412"/>
      <c r="J84" s="12">
        <f>'Valores da CCT e Decretos '!C12</f>
        <v>105.32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</row>
    <row r="85" spans="1:258" ht="17.649999999999999" customHeight="1">
      <c r="A85" s="23" t="s">
        <v>97</v>
      </c>
      <c r="B85" s="412" t="s">
        <v>138</v>
      </c>
      <c r="C85" s="412"/>
      <c r="D85" s="412"/>
      <c r="E85" s="412"/>
      <c r="F85" s="412"/>
      <c r="G85" s="412"/>
      <c r="H85" s="412"/>
      <c r="I85" s="412"/>
      <c r="J85" s="27">
        <f>'Valores da CCT e Decretos '!C17</f>
        <v>5.21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</row>
    <row r="86" spans="1:258" ht="18" customHeight="1">
      <c r="A86" s="23" t="s">
        <v>122</v>
      </c>
      <c r="B86" s="412" t="s">
        <v>100</v>
      </c>
      <c r="C86" s="412"/>
      <c r="D86" s="412"/>
      <c r="E86" s="412"/>
      <c r="F86" s="412"/>
      <c r="G86" s="412"/>
      <c r="H86" s="412"/>
      <c r="I86" s="412"/>
      <c r="J86" s="12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</row>
    <row r="87" spans="1:258" ht="15.75" customHeight="1">
      <c r="A87" s="44"/>
      <c r="B87" s="418" t="s">
        <v>139</v>
      </c>
      <c r="C87" s="418"/>
      <c r="D87" s="418"/>
      <c r="E87" s="418"/>
      <c r="F87" s="418"/>
      <c r="G87" s="418"/>
      <c r="H87" s="418"/>
      <c r="I87" s="418"/>
      <c r="J87" s="40">
        <f>SUM(J77:J86)</f>
        <v>520.23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</row>
    <row r="88" spans="1:258" ht="15.75" customHeight="1">
      <c r="A88" s="397" t="s">
        <v>111</v>
      </c>
      <c r="B88" s="397"/>
      <c r="C88" s="397"/>
      <c r="D88" s="397"/>
      <c r="E88" s="397"/>
      <c r="F88" s="397"/>
      <c r="G88" s="397"/>
      <c r="H88" s="397"/>
      <c r="I88" s="33">
        <f>I86+I87</f>
        <v>0</v>
      </c>
      <c r="J88" s="30">
        <f>J86+J87</f>
        <v>520.23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</row>
    <row r="89" spans="1:258" ht="9" customHeight="1">
      <c r="A89" s="436"/>
      <c r="B89" s="436"/>
      <c r="C89" s="436"/>
      <c r="D89" s="436"/>
      <c r="E89" s="436"/>
      <c r="F89" s="436"/>
      <c r="G89" s="436"/>
      <c r="H89" s="436"/>
      <c r="I89" s="436"/>
      <c r="J89" s="43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</row>
    <row r="90" spans="1:258" ht="48.75" customHeight="1">
      <c r="A90" s="437" t="s">
        <v>140</v>
      </c>
      <c r="B90" s="437"/>
      <c r="C90" s="437"/>
      <c r="D90" s="437"/>
      <c r="E90" s="437"/>
      <c r="F90" s="437"/>
      <c r="G90" s="437"/>
      <c r="H90" s="437"/>
      <c r="I90" s="437"/>
      <c r="J90" s="43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</row>
    <row r="91" spans="1:258" ht="18.95" customHeight="1">
      <c r="A91" s="438" t="s">
        <v>141</v>
      </c>
      <c r="B91" s="438"/>
      <c r="C91" s="438"/>
      <c r="D91" s="438"/>
      <c r="E91" s="438"/>
      <c r="F91" s="438"/>
      <c r="G91" s="438"/>
      <c r="H91" s="438"/>
      <c r="I91" s="438"/>
      <c r="J91" s="438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</row>
    <row r="92" spans="1:258" ht="24.75" customHeight="1">
      <c r="A92" s="24">
        <v>2</v>
      </c>
      <c r="B92" s="439" t="s">
        <v>142</v>
      </c>
      <c r="C92" s="439"/>
      <c r="D92" s="439"/>
      <c r="E92" s="439"/>
      <c r="F92" s="439"/>
      <c r="G92" s="439"/>
      <c r="H92" s="439"/>
      <c r="I92" s="439"/>
      <c r="J92" s="24" t="s">
        <v>90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</row>
    <row r="93" spans="1:258" ht="13.35" customHeight="1">
      <c r="A93" s="23" t="s">
        <v>105</v>
      </c>
      <c r="B93" s="398" t="s">
        <v>106</v>
      </c>
      <c r="C93" s="398"/>
      <c r="D93" s="398"/>
      <c r="E93" s="398"/>
      <c r="F93" s="398"/>
      <c r="G93" s="398"/>
      <c r="H93" s="398"/>
      <c r="I93" s="45">
        <f>I59</f>
        <v>0.15537744000000001</v>
      </c>
      <c r="J93" s="27">
        <f>J59</f>
        <v>308.28000000000003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</row>
    <row r="94" spans="1:258" ht="13.35" customHeight="1">
      <c r="A94" s="23" t="s">
        <v>114</v>
      </c>
      <c r="B94" s="398" t="s">
        <v>143</v>
      </c>
      <c r="C94" s="398"/>
      <c r="D94" s="398"/>
      <c r="E94" s="398"/>
      <c r="F94" s="398"/>
      <c r="G94" s="398"/>
      <c r="H94" s="398"/>
      <c r="I94" s="45">
        <f>I71</f>
        <v>0.36800000000000005</v>
      </c>
      <c r="J94" s="27">
        <f>J71</f>
        <v>730.11000000000013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</row>
    <row r="95" spans="1:258" ht="13.35" customHeight="1">
      <c r="A95" s="23" t="s">
        <v>127</v>
      </c>
      <c r="B95" s="398" t="s">
        <v>128</v>
      </c>
      <c r="C95" s="398"/>
      <c r="D95" s="398"/>
      <c r="E95" s="398"/>
      <c r="F95" s="398"/>
      <c r="G95" s="398"/>
      <c r="H95" s="398"/>
      <c r="I95" s="45"/>
      <c r="J95" s="27">
        <f>J88</f>
        <v>520.23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</row>
    <row r="96" spans="1:258" s="5" customFormat="1" ht="26.25" customHeight="1">
      <c r="A96" s="397" t="s">
        <v>111</v>
      </c>
      <c r="B96" s="397"/>
      <c r="C96" s="397"/>
      <c r="D96" s="397"/>
      <c r="E96" s="397"/>
      <c r="F96" s="397"/>
      <c r="G96" s="397"/>
      <c r="H96" s="397"/>
      <c r="I96" s="31">
        <f>SUM(I93:I95)</f>
        <v>0.52337744000000008</v>
      </c>
      <c r="J96" s="40">
        <f>SUM(J93:J95)</f>
        <v>1558.6200000000001</v>
      </c>
    </row>
    <row r="97" spans="1:258" s="5" customFormat="1" ht="8.85" customHeight="1">
      <c r="A97" s="440"/>
      <c r="B97" s="440"/>
      <c r="C97" s="440"/>
      <c r="D97" s="440"/>
      <c r="E97" s="440"/>
      <c r="F97" s="440"/>
      <c r="G97" s="440"/>
      <c r="H97" s="440"/>
      <c r="I97" s="440"/>
      <c r="J97" s="440"/>
    </row>
    <row r="98" spans="1:258" s="5" customFormat="1" ht="38.65" customHeight="1">
      <c r="A98" s="441" t="s">
        <v>144</v>
      </c>
      <c r="B98" s="441"/>
      <c r="C98" s="441"/>
      <c r="D98" s="441"/>
      <c r="E98" s="441"/>
      <c r="F98" s="441"/>
      <c r="G98" s="441"/>
      <c r="H98" s="441"/>
      <c r="I98" s="441"/>
      <c r="J98" s="441"/>
    </row>
    <row r="99" spans="1:258" s="5" customFormat="1" ht="15.75" customHeight="1">
      <c r="A99" s="24">
        <v>3</v>
      </c>
      <c r="B99" s="442" t="s">
        <v>145</v>
      </c>
      <c r="C99" s="443"/>
      <c r="D99" s="443"/>
      <c r="E99" s="443"/>
      <c r="F99" s="443"/>
      <c r="G99" s="443"/>
      <c r="H99" s="443"/>
      <c r="I99" s="444"/>
      <c r="J99" s="449" t="s">
        <v>90</v>
      </c>
    </row>
    <row r="100" spans="1:258" s="5" customFormat="1" ht="53.25" customHeight="1">
      <c r="A100" s="445" t="s">
        <v>146</v>
      </c>
      <c r="B100" s="446"/>
      <c r="C100" s="446"/>
      <c r="D100" s="447">
        <f>J50+J57+J50/12</f>
        <v>2374.6833333333334</v>
      </c>
      <c r="E100" s="448"/>
      <c r="F100" s="451" t="s">
        <v>147</v>
      </c>
      <c r="G100" s="451"/>
      <c r="H100" s="306"/>
      <c r="I100" s="304"/>
      <c r="J100" s="450"/>
    </row>
    <row r="101" spans="1:258" s="5" customFormat="1" ht="15.75" customHeight="1">
      <c r="A101" s="23" t="s">
        <v>45</v>
      </c>
      <c r="B101" s="404" t="s">
        <v>148</v>
      </c>
      <c r="C101" s="404"/>
      <c r="D101" s="404"/>
      <c r="E101" s="404"/>
      <c r="F101" s="404"/>
      <c r="G101" s="404"/>
      <c r="H101" s="404"/>
      <c r="I101" s="46">
        <v>4.1700000000000001E-3</v>
      </c>
      <c r="J101" s="27">
        <f>ROUND($D$100*I101,2)</f>
        <v>9.9</v>
      </c>
    </row>
    <row r="102" spans="1:258" s="5" customFormat="1" ht="15.75" customHeight="1">
      <c r="A102" s="23" t="s">
        <v>47</v>
      </c>
      <c r="B102" s="404" t="s">
        <v>149</v>
      </c>
      <c r="C102" s="404"/>
      <c r="D102" s="404"/>
      <c r="E102" s="404"/>
      <c r="F102" s="404"/>
      <c r="G102" s="404"/>
      <c r="H102" s="404"/>
      <c r="I102" s="46">
        <v>3.3E-4</v>
      </c>
      <c r="J102" s="27">
        <f>ROUND($D$100*I102,2)</f>
        <v>0.78</v>
      </c>
    </row>
    <row r="103" spans="1:258" s="5" customFormat="1" ht="33.6" customHeight="1">
      <c r="A103" s="23" t="s">
        <v>53</v>
      </c>
      <c r="B103" s="382" t="s">
        <v>288</v>
      </c>
      <c r="C103" s="382"/>
      <c r="D103" s="382"/>
      <c r="E103" s="382"/>
      <c r="F103" s="382"/>
      <c r="G103" s="382"/>
      <c r="H103" s="382"/>
      <c r="I103" s="46">
        <v>1.9400000000000001E-2</v>
      </c>
      <c r="J103" s="27">
        <f>ROUND($D$100*I103,2)</f>
        <v>46.07</v>
      </c>
    </row>
    <row r="104" spans="1:258" s="5" customFormat="1" ht="15.75" customHeight="1">
      <c r="A104" s="23" t="s">
        <v>95</v>
      </c>
      <c r="B104" s="404" t="s">
        <v>151</v>
      </c>
      <c r="C104" s="404"/>
      <c r="D104" s="404"/>
      <c r="E104" s="404"/>
      <c r="F104" s="404"/>
      <c r="G104" s="404"/>
      <c r="H104" s="404"/>
      <c r="I104" s="46">
        <v>7.1399999999999996E-3</v>
      </c>
      <c r="J104" s="27">
        <f>ROUND($D$100*I104,2)</f>
        <v>16.96</v>
      </c>
    </row>
    <row r="105" spans="1:258" s="5" customFormat="1" ht="38.25" customHeight="1">
      <c r="A105" s="23" t="s">
        <v>97</v>
      </c>
      <c r="B105" s="457" t="s">
        <v>289</v>
      </c>
      <c r="C105" s="457"/>
      <c r="D105" s="457"/>
      <c r="E105" s="457"/>
      <c r="F105" s="457"/>
      <c r="G105" s="457"/>
      <c r="H105" s="457"/>
      <c r="I105" s="101">
        <v>0.04</v>
      </c>
      <c r="J105" s="27">
        <f>ROUND($J$50*I105,2)</f>
        <v>79.36</v>
      </c>
    </row>
    <row r="106" spans="1:258" s="5" customFormat="1" ht="15.75" customHeight="1">
      <c r="A106" s="397" t="s">
        <v>111</v>
      </c>
      <c r="B106" s="397"/>
      <c r="C106" s="397"/>
      <c r="D106" s="397"/>
      <c r="E106" s="397"/>
      <c r="F106" s="397"/>
      <c r="G106" s="397"/>
      <c r="H106" s="397"/>
      <c r="I106" s="47">
        <f>SUM(I101:I105)</f>
        <v>7.1040000000000006E-2</v>
      </c>
      <c r="J106" s="40">
        <f>SUM(J101:J105)</f>
        <v>153.07</v>
      </c>
    </row>
    <row r="107" spans="1:258" s="5" customFormat="1" ht="15.75" customHeight="1">
      <c r="A107" s="430" t="s">
        <v>153</v>
      </c>
      <c r="B107" s="430"/>
      <c r="C107" s="430"/>
      <c r="D107" s="430"/>
      <c r="E107" s="430"/>
      <c r="F107" s="430"/>
      <c r="G107" s="430"/>
      <c r="H107" s="430"/>
      <c r="I107" s="430"/>
      <c r="J107" s="430"/>
    </row>
    <row r="108" spans="1:258" s="5" customFormat="1" ht="15.75" customHeight="1">
      <c r="A108" s="430" t="s">
        <v>154</v>
      </c>
      <c r="B108" s="430"/>
      <c r="C108" s="430"/>
      <c r="D108" s="430"/>
      <c r="E108" s="430"/>
      <c r="F108" s="430"/>
      <c r="G108" s="430"/>
      <c r="H108" s="430"/>
      <c r="I108" s="430"/>
      <c r="J108" s="430"/>
    </row>
    <row r="109" spans="1:258" ht="24" customHeight="1">
      <c r="A109" s="431" t="s">
        <v>155</v>
      </c>
      <c r="B109" s="431"/>
      <c r="C109" s="431"/>
      <c r="D109" s="431"/>
      <c r="E109" s="431"/>
      <c r="F109" s="431"/>
      <c r="G109" s="431"/>
      <c r="H109" s="431"/>
      <c r="I109" s="431"/>
      <c r="J109" s="431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39.75" customHeight="1">
      <c r="A110" s="432" t="s">
        <v>290</v>
      </c>
      <c r="B110" s="432"/>
      <c r="C110" s="432"/>
      <c r="D110" s="432"/>
      <c r="E110" s="432"/>
      <c r="F110" s="432"/>
      <c r="G110" s="432"/>
      <c r="H110" s="432"/>
      <c r="I110" s="432"/>
      <c r="J110" s="432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42.75" customHeight="1">
      <c r="A111" s="484" t="s">
        <v>157</v>
      </c>
      <c r="B111" s="315"/>
      <c r="C111" s="315"/>
      <c r="D111" s="315"/>
      <c r="E111" s="315"/>
      <c r="F111" s="315"/>
      <c r="G111" s="315"/>
      <c r="H111" s="315"/>
      <c r="I111" s="315"/>
      <c r="J111" s="301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42.75" customHeight="1">
      <c r="A112" s="127" t="s">
        <v>158</v>
      </c>
      <c r="B112" s="129">
        <f>J50</f>
        <v>1984</v>
      </c>
      <c r="C112" s="112" t="s">
        <v>159</v>
      </c>
      <c r="D112" s="10" t="s">
        <v>160</v>
      </c>
      <c r="E112" s="129">
        <f>J96</f>
        <v>1558.6200000000001</v>
      </c>
      <c r="F112" s="112" t="s">
        <v>159</v>
      </c>
      <c r="G112" s="174" t="s">
        <v>291</v>
      </c>
      <c r="H112" s="129">
        <f>J106</f>
        <v>153.07</v>
      </c>
      <c r="I112" s="129" t="s">
        <v>162</v>
      </c>
      <c r="J112" s="175">
        <f>B112+E112+H112</f>
        <v>3695.69</v>
      </c>
      <c r="K112" s="176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15.75" customHeight="1">
      <c r="A113" s="492" t="s">
        <v>163</v>
      </c>
      <c r="B113" s="493"/>
      <c r="C113" s="493"/>
      <c r="D113" s="493"/>
      <c r="E113" s="493"/>
      <c r="F113" s="493"/>
      <c r="G113" s="493"/>
      <c r="H113" s="493"/>
      <c r="I113" s="493"/>
      <c r="J113" s="494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15.75" customHeight="1">
      <c r="A114" s="48" t="s">
        <v>164</v>
      </c>
      <c r="B114" s="495" t="s">
        <v>165</v>
      </c>
      <c r="C114" s="495"/>
      <c r="D114" s="495"/>
      <c r="E114" s="495"/>
      <c r="F114" s="495"/>
      <c r="G114" s="495"/>
      <c r="H114" s="495"/>
      <c r="I114" s="495"/>
      <c r="J114" s="121" t="s">
        <v>90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ht="37.35" customHeight="1">
      <c r="A115" s="49" t="s">
        <v>45</v>
      </c>
      <c r="B115" s="382" t="s">
        <v>166</v>
      </c>
      <c r="C115" s="382"/>
      <c r="D115" s="382"/>
      <c r="E115" s="382"/>
      <c r="F115" s="382"/>
      <c r="G115" s="382"/>
      <c r="H115" s="382"/>
      <c r="I115" s="101">
        <v>9.0749999999999997E-2</v>
      </c>
      <c r="J115" s="27">
        <f>ROUND($J$50*I115,2)</f>
        <v>180.05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</row>
    <row r="116" spans="1:258" ht="15.75" customHeight="1">
      <c r="A116" s="49" t="s">
        <v>47</v>
      </c>
      <c r="B116" s="404" t="s">
        <v>167</v>
      </c>
      <c r="C116" s="404"/>
      <c r="D116" s="404"/>
      <c r="E116" s="404"/>
      <c r="F116" s="404"/>
      <c r="G116" s="404"/>
      <c r="H116" s="404"/>
      <c r="I116" s="46">
        <v>8.2199999999999999E-3</v>
      </c>
      <c r="J116" s="27">
        <f>ROUND($J$112*I116,2)</f>
        <v>30.38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</row>
    <row r="117" spans="1:258" ht="25.5" customHeight="1">
      <c r="A117" s="49" t="s">
        <v>50</v>
      </c>
      <c r="B117" s="382" t="s">
        <v>168</v>
      </c>
      <c r="C117" s="382"/>
      <c r="D117" s="382"/>
      <c r="E117" s="382"/>
      <c r="F117" s="382"/>
      <c r="G117" s="382"/>
      <c r="H117" s="382"/>
      <c r="I117" s="46">
        <v>2.0000000000000001E-4</v>
      </c>
      <c r="J117" s="27">
        <f>ROUND($J$112*I117,2)</f>
        <v>0.74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</row>
    <row r="118" spans="1:258" ht="26.25" customHeight="1">
      <c r="A118" s="49" t="s">
        <v>53</v>
      </c>
      <c r="B118" s="382" t="s">
        <v>292</v>
      </c>
      <c r="C118" s="382"/>
      <c r="D118" s="382"/>
      <c r="E118" s="382"/>
      <c r="F118" s="382"/>
      <c r="G118" s="382"/>
      <c r="H118" s="382"/>
      <c r="I118" s="46">
        <v>3.2000000000000003E-4</v>
      </c>
      <c r="J118" s="27">
        <f>ROUND($J$112*I118,2)</f>
        <v>1.18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</row>
    <row r="119" spans="1:258" ht="26.85" customHeight="1">
      <c r="A119" s="49" t="s">
        <v>95</v>
      </c>
      <c r="B119" s="496" t="s">
        <v>170</v>
      </c>
      <c r="C119" s="496"/>
      <c r="D119" s="496"/>
      <c r="E119" s="496"/>
      <c r="F119" s="496"/>
      <c r="G119" s="496"/>
      <c r="H119" s="496"/>
      <c r="I119" s="46">
        <v>7.3999999999999999E-4</v>
      </c>
      <c r="J119" s="27">
        <f>ROUND($J$50*I119,2)</f>
        <v>1.47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</row>
    <row r="120" spans="1:258" ht="26.85" customHeight="1">
      <c r="A120" s="49" t="s">
        <v>97</v>
      </c>
      <c r="B120" s="414" t="s">
        <v>293</v>
      </c>
      <c r="C120" s="417"/>
      <c r="D120" s="417"/>
      <c r="E120" s="417"/>
      <c r="F120" s="417"/>
      <c r="G120" s="417"/>
      <c r="H120" s="416"/>
      <c r="I120" s="46">
        <v>1.389E-2</v>
      </c>
      <c r="J120" s="27">
        <f>ROUND($J$112*I120,2)</f>
        <v>51.33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</row>
    <row r="121" spans="1:258" ht="18.95" customHeight="1">
      <c r="A121" s="49" t="s">
        <v>122</v>
      </c>
      <c r="B121" s="404" t="s">
        <v>172</v>
      </c>
      <c r="C121" s="404"/>
      <c r="D121" s="404"/>
      <c r="E121" s="404"/>
      <c r="F121" s="404"/>
      <c r="G121" s="404"/>
      <c r="H121" s="404"/>
      <c r="I121" s="46">
        <v>0</v>
      </c>
      <c r="J121" s="27">
        <f t="shared" ref="J121" si="1">ROUND($J$111*I121,2)</f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</row>
    <row r="122" spans="1:258" ht="15.75" customHeight="1">
      <c r="A122" s="397" t="s">
        <v>111</v>
      </c>
      <c r="B122" s="397"/>
      <c r="C122" s="397"/>
      <c r="D122" s="397"/>
      <c r="E122" s="397"/>
      <c r="F122" s="397"/>
      <c r="G122" s="397"/>
      <c r="H122" s="397"/>
      <c r="I122" s="47">
        <f>SUM(I115:I121)</f>
        <v>0.11412000000000001</v>
      </c>
      <c r="J122" s="50">
        <f>SUM(J115:J121)</f>
        <v>265.15000000000003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</row>
    <row r="123" spans="1:258" ht="15.75" customHeight="1">
      <c r="A123" s="410" t="s">
        <v>173</v>
      </c>
      <c r="B123" s="410"/>
      <c r="C123" s="410"/>
      <c r="D123" s="410"/>
      <c r="E123" s="410"/>
      <c r="F123" s="410"/>
      <c r="G123" s="410"/>
      <c r="H123" s="410"/>
      <c r="I123" s="410"/>
      <c r="J123" s="4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</row>
    <row r="124" spans="1:258" ht="15.75" customHeight="1">
      <c r="A124" s="410" t="s">
        <v>174</v>
      </c>
      <c r="B124" s="410"/>
      <c r="C124" s="410"/>
      <c r="D124" s="410"/>
      <c r="E124" s="410"/>
      <c r="F124" s="410"/>
      <c r="G124" s="410"/>
      <c r="H124" s="410"/>
      <c r="I124" s="410"/>
      <c r="J124" s="4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</row>
    <row r="125" spans="1:258" ht="27.2" customHeight="1">
      <c r="A125" s="377" t="s">
        <v>175</v>
      </c>
      <c r="B125" s="377"/>
      <c r="C125" s="377"/>
      <c r="D125" s="377"/>
      <c r="E125" s="377"/>
      <c r="F125" s="377"/>
      <c r="G125" s="377"/>
      <c r="H125" s="377"/>
      <c r="I125" s="377"/>
      <c r="J125" s="37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</row>
    <row r="126" spans="1:258" ht="28.35" customHeight="1">
      <c r="A126" s="411" t="s">
        <v>294</v>
      </c>
      <c r="B126" s="411"/>
      <c r="C126" s="411"/>
      <c r="D126" s="411"/>
      <c r="E126" s="411"/>
      <c r="F126" s="411"/>
      <c r="G126" s="411"/>
      <c r="H126" s="411"/>
      <c r="I126" s="411"/>
      <c r="J126" s="411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</row>
    <row r="127" spans="1:258" ht="28.35" customHeight="1">
      <c r="A127" s="420" t="s">
        <v>177</v>
      </c>
      <c r="B127" s="417"/>
      <c r="C127" s="417"/>
      <c r="D127" s="417"/>
      <c r="E127" s="417"/>
      <c r="F127" s="417"/>
      <c r="G127" s="417"/>
      <c r="H127" s="417"/>
      <c r="I127" s="417"/>
      <c r="J127" s="41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</row>
    <row r="128" spans="1:258" s="5" customFormat="1" ht="14.65" customHeight="1">
      <c r="A128" s="421"/>
      <c r="B128" s="421"/>
      <c r="C128" s="421"/>
      <c r="D128" s="421"/>
      <c r="E128" s="421"/>
      <c r="F128" s="421"/>
      <c r="G128" s="421"/>
      <c r="H128" s="421"/>
      <c r="I128" s="421"/>
      <c r="J128" s="421"/>
    </row>
    <row r="129" spans="1:258" s="5" customFormat="1" ht="16.149999999999999" customHeight="1">
      <c r="A129" s="422" t="s">
        <v>178</v>
      </c>
      <c r="B129" s="422"/>
      <c r="C129" s="422"/>
      <c r="D129" s="422"/>
      <c r="E129" s="422"/>
      <c r="F129" s="422"/>
      <c r="G129" s="422"/>
      <c r="H129" s="422"/>
      <c r="I129" s="422"/>
      <c r="J129" s="422"/>
    </row>
    <row r="130" spans="1:258" s="5" customFormat="1" ht="15.75" customHeight="1">
      <c r="A130" s="141" t="s">
        <v>179</v>
      </c>
      <c r="B130" s="423" t="s">
        <v>180</v>
      </c>
      <c r="C130" s="423"/>
      <c r="D130" s="423"/>
      <c r="E130" s="423"/>
      <c r="F130" s="423"/>
      <c r="G130" s="423"/>
      <c r="H130" s="423"/>
      <c r="I130" s="423"/>
      <c r="J130" s="142" t="s">
        <v>90</v>
      </c>
    </row>
    <row r="131" spans="1:258" s="5" customFormat="1">
      <c r="A131" s="132" t="s">
        <v>45</v>
      </c>
      <c r="B131" s="424" t="s">
        <v>181</v>
      </c>
      <c r="C131" s="424"/>
      <c r="D131" s="424"/>
      <c r="E131" s="424"/>
      <c r="F131" s="424"/>
      <c r="G131" s="424"/>
      <c r="H131" s="424"/>
      <c r="I131" s="133"/>
      <c r="J131" s="134">
        <v>0</v>
      </c>
    </row>
    <row r="132" spans="1:258" s="5" customFormat="1">
      <c r="A132" s="425" t="s">
        <v>182</v>
      </c>
      <c r="B132" s="425"/>
      <c r="C132" s="425"/>
      <c r="D132" s="425"/>
      <c r="E132" s="425"/>
      <c r="F132" s="425"/>
      <c r="G132" s="425"/>
      <c r="H132" s="425"/>
      <c r="I132" s="135"/>
      <c r="J132" s="134">
        <v>0</v>
      </c>
    </row>
    <row r="133" spans="1:258" s="5" customFormat="1">
      <c r="A133" s="136" t="s">
        <v>47</v>
      </c>
      <c r="B133" s="426" t="s">
        <v>183</v>
      </c>
      <c r="C133" s="426"/>
      <c r="D133" s="426"/>
      <c r="E133" s="426"/>
      <c r="F133" s="426"/>
      <c r="G133" s="426"/>
      <c r="H133" s="426"/>
      <c r="I133" s="133"/>
      <c r="J133" s="137">
        <f>ROUND(I74*J132,2)</f>
        <v>0</v>
      </c>
    </row>
    <row r="134" spans="1:258" s="5" customFormat="1">
      <c r="A134" s="427" t="s">
        <v>182</v>
      </c>
      <c r="B134" s="427"/>
      <c r="C134" s="427"/>
      <c r="D134" s="427"/>
      <c r="E134" s="427"/>
      <c r="F134" s="427"/>
      <c r="G134" s="427"/>
      <c r="H134" s="427"/>
      <c r="I134" s="143"/>
      <c r="J134" s="144">
        <f>SUM(J132:J133)</f>
        <v>0</v>
      </c>
    </row>
    <row r="135" spans="1:258" s="5" customFormat="1" ht="14.65" customHeight="1">
      <c r="A135" s="426"/>
      <c r="B135" s="426"/>
      <c r="C135" s="426"/>
      <c r="D135" s="426"/>
      <c r="E135" s="426"/>
      <c r="F135" s="426"/>
      <c r="G135" s="426"/>
      <c r="H135" s="426"/>
      <c r="I135" s="426"/>
      <c r="J135" s="426"/>
    </row>
    <row r="136" spans="1:258" s="5" customFormat="1" ht="16.149999999999999" customHeight="1">
      <c r="A136" s="422" t="s">
        <v>184</v>
      </c>
      <c r="B136" s="422"/>
      <c r="C136" s="422"/>
      <c r="D136" s="422"/>
      <c r="E136" s="422"/>
      <c r="F136" s="422"/>
      <c r="G136" s="422"/>
      <c r="H136" s="422"/>
      <c r="I136" s="422"/>
      <c r="J136" s="422"/>
    </row>
    <row r="137" spans="1:258" s="5" customFormat="1" ht="16.350000000000001" customHeight="1">
      <c r="A137" s="145">
        <v>4</v>
      </c>
      <c r="B137" s="428" t="s">
        <v>185</v>
      </c>
      <c r="C137" s="428"/>
      <c r="D137" s="428"/>
      <c r="E137" s="428"/>
      <c r="F137" s="428"/>
      <c r="G137" s="428"/>
      <c r="H137" s="428"/>
      <c r="I137" s="428"/>
      <c r="J137" s="142" t="s">
        <v>90</v>
      </c>
    </row>
    <row r="138" spans="1:258" s="5" customFormat="1" ht="14.65" customHeight="1">
      <c r="A138" s="138" t="s">
        <v>164</v>
      </c>
      <c r="B138" s="480" t="s">
        <v>165</v>
      </c>
      <c r="C138" s="480"/>
      <c r="D138" s="480"/>
      <c r="E138" s="480"/>
      <c r="F138" s="480"/>
      <c r="G138" s="480"/>
      <c r="H138" s="480"/>
      <c r="I138" s="140">
        <f>I122</f>
        <v>0.11412000000000001</v>
      </c>
      <c r="J138" s="134">
        <f>J122</f>
        <v>265.15000000000003</v>
      </c>
    </row>
    <row r="139" spans="1:258" s="5" customFormat="1" ht="14.65" customHeight="1">
      <c r="A139" s="138" t="s">
        <v>186</v>
      </c>
      <c r="B139" s="480" t="s">
        <v>180</v>
      </c>
      <c r="C139" s="480"/>
      <c r="D139" s="480"/>
      <c r="E139" s="480"/>
      <c r="F139" s="480"/>
      <c r="G139" s="480"/>
      <c r="H139" s="480"/>
      <c r="I139" s="139"/>
      <c r="J139" s="134">
        <f>J134</f>
        <v>0</v>
      </c>
    </row>
    <row r="140" spans="1:258" s="5" customFormat="1" ht="14.65" customHeight="1">
      <c r="A140" s="481" t="s">
        <v>182</v>
      </c>
      <c r="B140" s="481"/>
      <c r="C140" s="481"/>
      <c r="D140" s="481"/>
      <c r="E140" s="481"/>
      <c r="F140" s="481"/>
      <c r="G140" s="481"/>
      <c r="H140" s="481"/>
      <c r="I140" s="146">
        <f>SUM(I138:I139)</f>
        <v>0.11412000000000001</v>
      </c>
      <c r="J140" s="144">
        <f>SUM(J138+J139)</f>
        <v>265.15000000000003</v>
      </c>
    </row>
    <row r="141" spans="1:258" s="5" customFormat="1" ht="14.65" customHeight="1">
      <c r="A141" s="482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258" ht="28.35" customHeight="1">
      <c r="A142" s="171"/>
      <c r="B142" s="170"/>
      <c r="C142" s="170"/>
      <c r="D142" s="170"/>
      <c r="E142" s="170"/>
      <c r="F142" s="170"/>
      <c r="G142" s="170"/>
      <c r="H142" s="170"/>
      <c r="I142" s="170"/>
      <c r="J142" s="169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28.35" customHeight="1">
      <c r="A143" s="507" t="s">
        <v>187</v>
      </c>
      <c r="B143" s="508"/>
      <c r="C143" s="508"/>
      <c r="D143" s="508"/>
      <c r="E143" s="508"/>
      <c r="F143" s="508"/>
      <c r="G143" s="508"/>
      <c r="H143" s="508"/>
      <c r="I143" s="508"/>
      <c r="J143" s="509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18.399999999999999" customHeight="1">
      <c r="A144" s="24">
        <v>5</v>
      </c>
      <c r="B144" s="396" t="s">
        <v>188</v>
      </c>
      <c r="C144" s="451"/>
      <c r="D144" s="451"/>
      <c r="E144" s="451"/>
      <c r="F144" s="451"/>
      <c r="G144" s="451"/>
      <c r="H144" s="451"/>
      <c r="I144" s="510"/>
      <c r="J144" s="24" t="s">
        <v>90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6.899999999999999" customHeight="1">
      <c r="A145" s="23" t="s">
        <v>45</v>
      </c>
      <c r="B145" s="299" t="s">
        <v>189</v>
      </c>
      <c r="C145" s="300"/>
      <c r="D145" s="300"/>
      <c r="E145" s="300"/>
      <c r="F145" s="300"/>
      <c r="G145" s="300"/>
      <c r="H145" s="300"/>
      <c r="I145" s="511"/>
      <c r="J145" s="52">
        <f>'Materiais e Uniforme Limpeza'!F14</f>
        <v>64.924166666666665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6.899999999999999" customHeight="1">
      <c r="A146" s="23" t="s">
        <v>47</v>
      </c>
      <c r="B146" s="405" t="s">
        <v>190</v>
      </c>
      <c r="C146" s="512"/>
      <c r="D146" s="512"/>
      <c r="E146" s="512"/>
      <c r="F146" s="512"/>
      <c r="G146" s="512"/>
      <c r="H146" s="512"/>
      <c r="I146" s="513"/>
      <c r="J146" s="102">
        <f>'Materiais e Uniforme Limpeza'!F53</f>
        <v>492.14500000000004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16.899999999999999" customHeight="1">
      <c r="A147" s="23" t="s">
        <v>191</v>
      </c>
      <c r="B147" s="405" t="s">
        <v>192</v>
      </c>
      <c r="C147" s="512"/>
      <c r="D147" s="512"/>
      <c r="E147" s="512"/>
      <c r="F147" s="512"/>
      <c r="G147" s="512"/>
      <c r="H147" s="512"/>
      <c r="I147" s="513"/>
      <c r="J147" s="102">
        <f>'Materiais e Uniforme Limpeza'!F65</f>
        <v>189.39428571428576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16.899999999999999" customHeight="1">
      <c r="A148" s="23" t="s">
        <v>50</v>
      </c>
      <c r="B148" s="412" t="s">
        <v>193</v>
      </c>
      <c r="C148" s="413"/>
      <c r="D148" s="413"/>
      <c r="E148" s="413"/>
      <c r="F148" s="413"/>
      <c r="G148" s="413"/>
      <c r="H148" s="413"/>
      <c r="I148" s="514"/>
      <c r="J148" s="53">
        <f>'Materiais e Uniforme Limpeza'!F96</f>
        <v>69.327222222222233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16.350000000000001" customHeight="1">
      <c r="A149" s="23" t="s">
        <v>53</v>
      </c>
      <c r="B149" s="299" t="s">
        <v>295</v>
      </c>
      <c r="C149" s="300"/>
      <c r="D149" s="300"/>
      <c r="E149" s="300"/>
      <c r="F149" s="300"/>
      <c r="G149" s="300"/>
      <c r="H149" s="300"/>
      <c r="I149" s="511"/>
      <c r="J149" s="53">
        <f>'Materiais e Uniforme Limpeza'!F105</f>
        <v>378.63833333333332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28.35" customHeight="1">
      <c r="A150" s="418" t="s">
        <v>195</v>
      </c>
      <c r="B150" s="419"/>
      <c r="C150" s="419"/>
      <c r="D150" s="419"/>
      <c r="E150" s="419"/>
      <c r="F150" s="419"/>
      <c r="G150" s="419"/>
      <c r="H150" s="419"/>
      <c r="I150" s="497"/>
      <c r="J150" s="54">
        <f>ROUND(SUM(J145:J149),2)</f>
        <v>1194.43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ht="28.35" customHeight="1">
      <c r="A151" s="498" t="s">
        <v>196</v>
      </c>
      <c r="B151" s="499"/>
      <c r="C151" s="499"/>
      <c r="D151" s="499"/>
      <c r="E151" s="499"/>
      <c r="F151" s="499"/>
      <c r="G151" s="499"/>
      <c r="H151" s="499"/>
      <c r="I151" s="499"/>
      <c r="J151" s="50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</row>
    <row r="152" spans="1:258" s="5" customFormat="1" ht="29.25" customHeight="1">
      <c r="A152" s="501" t="s">
        <v>197</v>
      </c>
      <c r="B152" s="502"/>
      <c r="C152" s="502"/>
      <c r="D152" s="502"/>
      <c r="E152" s="502"/>
      <c r="F152" s="502"/>
      <c r="G152" s="502"/>
      <c r="H152" s="502"/>
      <c r="I152" s="502"/>
      <c r="J152" s="503"/>
    </row>
    <row r="153" spans="1:258" ht="18" customHeight="1">
      <c r="A153" s="24">
        <v>6</v>
      </c>
      <c r="B153" s="442" t="s">
        <v>198</v>
      </c>
      <c r="C153" s="443"/>
      <c r="D153" s="443"/>
      <c r="E153" s="443"/>
      <c r="F153" s="443"/>
      <c r="G153" s="443"/>
      <c r="H153" s="444"/>
      <c r="I153" s="24" t="s">
        <v>89</v>
      </c>
      <c r="J153" s="55" t="s">
        <v>90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40.5" customHeight="1">
      <c r="A154" s="504" t="s">
        <v>199</v>
      </c>
      <c r="B154" s="505"/>
      <c r="C154" s="505"/>
      <c r="D154" s="505"/>
      <c r="E154" s="505"/>
      <c r="F154" s="505"/>
      <c r="G154" s="505"/>
      <c r="H154" s="506"/>
      <c r="I154" s="56" t="s">
        <v>131</v>
      </c>
      <c r="J154" s="57">
        <f>SUM(J50+J96+J106+J140+J150)</f>
        <v>5155.2700000000004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15.75" customHeight="1">
      <c r="A155" s="23" t="s">
        <v>45</v>
      </c>
      <c r="B155" s="412" t="s">
        <v>200</v>
      </c>
      <c r="C155" s="413"/>
      <c r="D155" s="413"/>
      <c r="E155" s="413"/>
      <c r="F155" s="413"/>
      <c r="G155" s="413"/>
      <c r="H155" s="514"/>
      <c r="I155" s="37">
        <v>0.05</v>
      </c>
      <c r="J155" s="27">
        <f>ROUND(I155*J154,2)</f>
        <v>257.76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37.5" customHeight="1">
      <c r="A156" s="504" t="s">
        <v>201</v>
      </c>
      <c r="B156" s="505"/>
      <c r="C156" s="505"/>
      <c r="D156" s="505"/>
      <c r="E156" s="505"/>
      <c r="F156" s="505"/>
      <c r="G156" s="505"/>
      <c r="H156" s="506"/>
      <c r="I156" s="58" t="s">
        <v>131</v>
      </c>
      <c r="J156" s="57">
        <f>SUM(J50+J96+J106+J140+J150+J155)</f>
        <v>5413.0300000000007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15.75" customHeight="1">
      <c r="A157" s="23" t="s">
        <v>47</v>
      </c>
      <c r="B157" s="412" t="s">
        <v>202</v>
      </c>
      <c r="C157" s="413"/>
      <c r="D157" s="413"/>
      <c r="E157" s="413"/>
      <c r="F157" s="413"/>
      <c r="G157" s="413"/>
      <c r="H157" s="514"/>
      <c r="I157" s="37">
        <v>6.7900000000000002E-2</v>
      </c>
      <c r="J157" s="27">
        <f>ROUND(I157*J156,2)</f>
        <v>367.54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45" customHeight="1">
      <c r="A158" s="504" t="s">
        <v>203</v>
      </c>
      <c r="B158" s="505"/>
      <c r="C158" s="505"/>
      <c r="D158" s="505"/>
      <c r="E158" s="505"/>
      <c r="F158" s="505"/>
      <c r="G158" s="505"/>
      <c r="H158" s="506"/>
      <c r="I158" s="58" t="s">
        <v>131</v>
      </c>
      <c r="J158" s="57">
        <f>SUM(J50+J96+J106+J140+J150+J155+J157)</f>
        <v>5780.5700000000006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15.75" customHeight="1">
      <c r="A159" s="23" t="s">
        <v>50</v>
      </c>
      <c r="B159" s="412" t="s">
        <v>204</v>
      </c>
      <c r="C159" s="413"/>
      <c r="D159" s="413"/>
      <c r="E159" s="413"/>
      <c r="F159" s="413"/>
      <c r="G159" s="413"/>
      <c r="H159" s="514"/>
      <c r="I159" s="46" t="s">
        <v>131</v>
      </c>
      <c r="J159" s="42" t="s">
        <v>131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15.75" customHeight="1">
      <c r="A160" s="23"/>
      <c r="B160" s="412" t="s">
        <v>205</v>
      </c>
      <c r="C160" s="413"/>
      <c r="D160" s="413"/>
      <c r="E160" s="413"/>
      <c r="F160" s="413"/>
      <c r="G160" s="413"/>
      <c r="H160" s="514"/>
      <c r="I160" s="46" t="s">
        <v>131</v>
      </c>
      <c r="J160" s="42" t="s">
        <v>131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3.85" customHeight="1">
      <c r="A161" s="23"/>
      <c r="B161" s="473" t="s">
        <v>206</v>
      </c>
      <c r="C161" s="315"/>
      <c r="D161" s="315"/>
      <c r="E161" s="315"/>
      <c r="F161" s="315"/>
      <c r="G161" s="315"/>
      <c r="H161" s="301"/>
      <c r="I161" s="59">
        <v>0.03</v>
      </c>
      <c r="J161" s="27">
        <f>ROUND(($J$158/(1-$I$168))*I161,2)</f>
        <v>189.84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25.35" customHeight="1">
      <c r="A162" s="23"/>
      <c r="B162" s="473" t="s">
        <v>207</v>
      </c>
      <c r="C162" s="315"/>
      <c r="D162" s="315"/>
      <c r="E162" s="315"/>
      <c r="F162" s="315"/>
      <c r="G162" s="315"/>
      <c r="H162" s="301"/>
      <c r="I162" s="59">
        <v>6.4999999999999997E-3</v>
      </c>
      <c r="J162" s="27">
        <f>ROUND(($J$158/(1-$I$168))*I162,2)</f>
        <v>41.13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8" customHeight="1">
      <c r="A163" s="23"/>
      <c r="B163" s="299" t="s">
        <v>208</v>
      </c>
      <c r="C163" s="300"/>
      <c r="D163" s="300"/>
      <c r="E163" s="300"/>
      <c r="F163" s="300"/>
      <c r="G163" s="300"/>
      <c r="H163" s="511"/>
      <c r="I163" s="45" t="s">
        <v>131</v>
      </c>
      <c r="J163" s="42" t="s">
        <v>131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8" customHeight="1">
      <c r="A164" s="23"/>
      <c r="B164" s="299" t="s">
        <v>209</v>
      </c>
      <c r="C164" s="299"/>
      <c r="D164" s="299"/>
      <c r="E164" s="299"/>
      <c r="F164" s="299"/>
      <c r="G164" s="299"/>
      <c r="H164" s="299"/>
      <c r="I164" s="45" t="s">
        <v>131</v>
      </c>
      <c r="J164" s="42" t="s">
        <v>131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" customHeight="1">
      <c r="A165" s="23"/>
      <c r="B165" s="377" t="s">
        <v>210</v>
      </c>
      <c r="C165" s="377"/>
      <c r="D165" s="377"/>
      <c r="E165" s="377"/>
      <c r="F165" s="377"/>
      <c r="G165" s="377"/>
      <c r="H165" s="377"/>
      <c r="I165" s="59">
        <f>'Valores da CCT e Decretos '!C29</f>
        <v>0.05</v>
      </c>
      <c r="J165" s="27">
        <f>ROUND(($J$158/(1-$I$168))*I165,2)</f>
        <v>316.39999999999998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15.75" customHeight="1">
      <c r="A166" s="397" t="s">
        <v>211</v>
      </c>
      <c r="B166" s="397"/>
      <c r="C166" s="397"/>
      <c r="D166" s="397"/>
      <c r="E166" s="397"/>
      <c r="F166" s="397"/>
      <c r="G166" s="397"/>
      <c r="H166" s="397"/>
      <c r="I166" s="397"/>
      <c r="J166" s="40">
        <f>SUM(J155+J157+J161+J162+J165)</f>
        <v>1172.67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6.75" customHeight="1">
      <c r="A167" s="394"/>
      <c r="B167" s="394"/>
      <c r="C167" s="394"/>
      <c r="D167" s="394"/>
      <c r="E167" s="394"/>
      <c r="F167" s="394"/>
      <c r="G167" s="394"/>
      <c r="H167" s="394"/>
      <c r="I167" s="394"/>
      <c r="J167" s="394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5.75" customHeight="1">
      <c r="A168" s="398" t="s">
        <v>212</v>
      </c>
      <c r="B168" s="398"/>
      <c r="C168" s="398"/>
      <c r="D168" s="398"/>
      <c r="E168" s="398"/>
      <c r="F168" s="398"/>
      <c r="G168" s="398"/>
      <c r="H168" s="398"/>
      <c r="I168" s="60">
        <f>SUM(I161:I165)</f>
        <v>8.6499999999999994E-2</v>
      </c>
      <c r="J168" s="52">
        <f>SUM(J161:J165)</f>
        <v>547.37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2.75" customHeight="1">
      <c r="A169" s="399" t="s">
        <v>213</v>
      </c>
      <c r="B169" s="399"/>
      <c r="C169" s="400" t="s">
        <v>214</v>
      </c>
      <c r="D169" s="400"/>
      <c r="E169" s="400"/>
      <c r="F169" s="400"/>
      <c r="G169" s="400"/>
      <c r="H169" s="400"/>
      <c r="I169" s="400"/>
      <c r="J169" s="40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2" customHeight="1">
      <c r="A170" s="399"/>
      <c r="B170" s="399"/>
      <c r="C170" s="401" t="s">
        <v>215</v>
      </c>
      <c r="D170" s="401"/>
      <c r="E170" s="401"/>
      <c r="F170" s="401"/>
      <c r="G170" s="401"/>
      <c r="H170" s="401"/>
      <c r="I170" s="401"/>
      <c r="J170" s="401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13.5" customHeight="1">
      <c r="A171" s="399"/>
      <c r="B171" s="399"/>
      <c r="C171" s="402" t="s">
        <v>216</v>
      </c>
      <c r="D171" s="402"/>
      <c r="E171" s="402"/>
      <c r="F171" s="402"/>
      <c r="G171" s="402"/>
      <c r="H171" s="402"/>
      <c r="I171" s="402"/>
      <c r="J171" s="402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6.75" customHeight="1">
      <c r="A172" s="393"/>
      <c r="B172" s="393"/>
      <c r="C172" s="393"/>
      <c r="D172" s="393"/>
      <c r="E172" s="393"/>
      <c r="F172" s="393"/>
      <c r="G172" s="393"/>
      <c r="H172" s="393"/>
      <c r="I172" s="393"/>
      <c r="J172" s="393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 ht="32.25" customHeight="1">
      <c r="A173" s="377" t="s">
        <v>217</v>
      </c>
      <c r="B173" s="377"/>
      <c r="C173" s="377"/>
      <c r="D173" s="377"/>
      <c r="E173" s="377"/>
      <c r="F173" s="377"/>
      <c r="G173" s="377"/>
      <c r="H173" s="377"/>
      <c r="I173" s="377"/>
      <c r="J173" s="37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5.25" customHeight="1">
      <c r="A174" s="394"/>
      <c r="B174" s="394"/>
      <c r="C174" s="394"/>
      <c r="D174" s="394"/>
      <c r="E174" s="394"/>
      <c r="F174" s="394"/>
      <c r="G174" s="394"/>
      <c r="H174" s="394"/>
      <c r="I174" s="394"/>
      <c r="J174" s="394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29.1" customHeight="1">
      <c r="A175" s="395" t="s">
        <v>218</v>
      </c>
      <c r="B175" s="395"/>
      <c r="C175" s="395"/>
      <c r="D175" s="395"/>
      <c r="E175" s="395"/>
      <c r="F175" s="395"/>
      <c r="G175" s="395"/>
      <c r="H175" s="395"/>
      <c r="I175" s="395"/>
      <c r="J175" s="39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15" customHeight="1">
      <c r="A176" s="396" t="s">
        <v>219</v>
      </c>
      <c r="B176" s="396"/>
      <c r="C176" s="396"/>
      <c r="D176" s="396"/>
      <c r="E176" s="396"/>
      <c r="F176" s="396"/>
      <c r="G176" s="396"/>
      <c r="H176" s="396"/>
      <c r="I176" s="396"/>
      <c r="J176" s="11" t="s">
        <v>90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5" customHeight="1">
      <c r="A177" s="61" t="s">
        <v>45</v>
      </c>
      <c r="B177" s="300" t="s">
        <v>220</v>
      </c>
      <c r="C177" s="300"/>
      <c r="D177" s="300"/>
      <c r="E177" s="300"/>
      <c r="F177" s="300"/>
      <c r="G177" s="300"/>
      <c r="H177" s="300"/>
      <c r="I177" s="300"/>
      <c r="J177" s="12">
        <f>J50</f>
        <v>1984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15" customHeight="1">
      <c r="A178" s="61" t="s">
        <v>47</v>
      </c>
      <c r="B178" s="300" t="s">
        <v>221</v>
      </c>
      <c r="C178" s="300"/>
      <c r="D178" s="300"/>
      <c r="E178" s="300"/>
      <c r="F178" s="300"/>
      <c r="G178" s="300"/>
      <c r="H178" s="300"/>
      <c r="I178" s="300"/>
      <c r="J178" s="12">
        <f>J96</f>
        <v>1558.6200000000001</v>
      </c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15" customHeight="1">
      <c r="A179" s="61" t="s">
        <v>50</v>
      </c>
      <c r="B179" s="300" t="s">
        <v>222</v>
      </c>
      <c r="C179" s="300"/>
      <c r="D179" s="300"/>
      <c r="E179" s="300"/>
      <c r="F179" s="300"/>
      <c r="G179" s="300"/>
      <c r="H179" s="300"/>
      <c r="I179" s="300"/>
      <c r="J179" s="12">
        <f>J106</f>
        <v>153.07</v>
      </c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5" customHeight="1">
      <c r="A180" s="61" t="s">
        <v>53</v>
      </c>
      <c r="B180" s="300" t="s">
        <v>223</v>
      </c>
      <c r="C180" s="300"/>
      <c r="D180" s="300"/>
      <c r="E180" s="300"/>
      <c r="F180" s="300"/>
      <c r="G180" s="300"/>
      <c r="H180" s="300"/>
      <c r="I180" s="300"/>
      <c r="J180" s="12">
        <f>J140</f>
        <v>265.15000000000003</v>
      </c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ht="15" customHeight="1">
      <c r="A181" s="61" t="s">
        <v>95</v>
      </c>
      <c r="B181" s="316" t="s">
        <v>224</v>
      </c>
      <c r="C181" s="316"/>
      <c r="D181" s="316"/>
      <c r="E181" s="316"/>
      <c r="F181" s="316"/>
      <c r="G181" s="316"/>
      <c r="H181" s="316"/>
      <c r="I181" s="316"/>
      <c r="J181" s="12">
        <f>J150</f>
        <v>1194.43</v>
      </c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</row>
    <row r="182" spans="1:258" ht="15" customHeight="1">
      <c r="A182" s="387" t="s">
        <v>225</v>
      </c>
      <c r="B182" s="387"/>
      <c r="C182" s="387"/>
      <c r="D182" s="387"/>
      <c r="E182" s="387"/>
      <c r="F182" s="387"/>
      <c r="G182" s="387"/>
      <c r="H182" s="387"/>
      <c r="I182" s="387"/>
      <c r="J182" s="62">
        <f>SUM(J177:J181)</f>
        <v>5155.2700000000004</v>
      </c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5" customHeight="1">
      <c r="A183" s="63" t="s">
        <v>97</v>
      </c>
      <c r="B183" s="300" t="s">
        <v>226</v>
      </c>
      <c r="C183" s="300"/>
      <c r="D183" s="300"/>
      <c r="E183" s="300"/>
      <c r="F183" s="300"/>
      <c r="G183" s="300"/>
      <c r="H183" s="300"/>
      <c r="I183" s="300"/>
      <c r="J183" s="12">
        <f>J166</f>
        <v>1172.67</v>
      </c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5.6" customHeight="1">
      <c r="A184" s="387" t="s">
        <v>227</v>
      </c>
      <c r="B184" s="387"/>
      <c r="C184" s="387"/>
      <c r="D184" s="387"/>
      <c r="E184" s="387"/>
      <c r="F184" s="387"/>
      <c r="G184" s="387"/>
      <c r="H184" s="387"/>
      <c r="I184" s="387"/>
      <c r="J184" s="62">
        <f>SUM(J182:J183)</f>
        <v>6327.9400000000005</v>
      </c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 ht="15" customHeight="1">
      <c r="A185" s="64"/>
      <c r="B185" s="64"/>
      <c r="C185" s="64"/>
      <c r="D185" s="64"/>
      <c r="E185" s="64"/>
      <c r="F185" s="64"/>
      <c r="G185" s="64"/>
      <c r="H185" s="64"/>
      <c r="I185" s="65"/>
      <c r="J185" s="66"/>
      <c r="K185" s="13"/>
      <c r="L185" s="67"/>
      <c r="M185" s="13"/>
      <c r="N185" s="68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 ht="15" customHeight="1">
      <c r="A186" s="388"/>
      <c r="B186" s="388"/>
      <c r="C186" s="388"/>
      <c r="D186" s="388"/>
      <c r="E186" s="388"/>
      <c r="F186" s="388"/>
      <c r="G186" s="388"/>
      <c r="H186" s="388"/>
      <c r="I186" s="389"/>
      <c r="J186" s="389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  <row r="187" spans="1:258">
      <c r="A187" s="5"/>
      <c r="B187" s="5"/>
      <c r="C187" s="5"/>
      <c r="D187" s="5"/>
      <c r="E187" s="5"/>
      <c r="F187" s="5"/>
      <c r="G187" s="5"/>
      <c r="H187" s="5"/>
      <c r="I187" s="5"/>
      <c r="J187" s="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</row>
    <row r="188" spans="1:258" ht="15.75">
      <c r="A188" s="390" t="s">
        <v>228</v>
      </c>
      <c r="B188" s="390"/>
      <c r="C188" s="390"/>
      <c r="D188" s="390"/>
      <c r="E188" s="390"/>
      <c r="F188" s="390"/>
      <c r="G188" s="390"/>
      <c r="H188" s="390"/>
      <c r="I188" s="390"/>
      <c r="J188" s="39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</row>
    <row r="189" spans="1:258">
      <c r="A189" s="69"/>
      <c r="B189" s="69"/>
      <c r="C189" s="69"/>
      <c r="D189" s="69"/>
      <c r="E189" s="69"/>
      <c r="F189" s="69"/>
      <c r="G189" s="69"/>
      <c r="H189" s="69"/>
      <c r="I189" s="69"/>
      <c r="J189" s="7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</row>
    <row r="190" spans="1:258" ht="13.5" customHeight="1">
      <c r="A190" s="391" t="s">
        <v>229</v>
      </c>
      <c r="B190" s="391"/>
      <c r="C190" s="391"/>
      <c r="D190" s="391"/>
      <c r="E190" s="391"/>
      <c r="F190" s="391"/>
      <c r="G190" s="391"/>
      <c r="H190" s="391"/>
      <c r="I190" s="391"/>
      <c r="J190" s="391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</row>
    <row r="191" spans="1:258" ht="14.1" customHeight="1">
      <c r="A191" s="392" t="s">
        <v>230</v>
      </c>
      <c r="B191" s="392"/>
      <c r="C191" s="392"/>
      <c r="D191" s="392"/>
      <c r="E191" s="392"/>
      <c r="F191" s="392"/>
      <c r="G191" s="392"/>
      <c r="H191" s="392"/>
      <c r="I191" s="392"/>
      <c r="J191" s="392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</row>
    <row r="192" spans="1:258" ht="37.35" customHeight="1">
      <c r="A192" s="295" t="s">
        <v>231</v>
      </c>
      <c r="B192" s="295"/>
      <c r="C192" s="296" t="s">
        <v>232</v>
      </c>
      <c r="D192" s="296"/>
      <c r="E192" s="296" t="s">
        <v>233</v>
      </c>
      <c r="F192" s="296"/>
      <c r="G192" s="11"/>
      <c r="H192" s="296" t="s">
        <v>234</v>
      </c>
      <c r="I192" s="296"/>
      <c r="J192" s="29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</row>
    <row r="193" spans="1:258" ht="14.1" customHeight="1">
      <c r="A193" s="335" t="s">
        <v>237</v>
      </c>
      <c r="B193" s="335"/>
      <c r="C193" s="336" t="s">
        <v>329</v>
      </c>
      <c r="D193" s="336"/>
      <c r="E193" s="334">
        <f>J184</f>
        <v>6327.9400000000005</v>
      </c>
      <c r="F193" s="334"/>
      <c r="G193" s="164"/>
      <c r="H193" s="332">
        <f>ROUND((1/500)*E193,2)</f>
        <v>12.66</v>
      </c>
      <c r="I193" s="332"/>
      <c r="J193" s="332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</row>
    <row r="194" spans="1:258" ht="29.25" customHeight="1">
      <c r="A194" s="297" t="s">
        <v>308</v>
      </c>
      <c r="B194" s="298"/>
      <c r="C194" s="530" t="s">
        <v>309</v>
      </c>
      <c r="D194" s="311"/>
      <c r="E194" s="379">
        <f>J184</f>
        <v>6327.9400000000005</v>
      </c>
      <c r="F194" s="311"/>
      <c r="G194" s="164"/>
      <c r="H194" s="332">
        <f>ROUND((1/1500)*E194,2)</f>
        <v>4.22</v>
      </c>
      <c r="I194" s="332"/>
      <c r="J194" s="332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</row>
    <row r="195" spans="1:258" ht="14.1" customHeight="1">
      <c r="A195" s="297" t="s">
        <v>239</v>
      </c>
      <c r="B195" s="298"/>
      <c r="C195" s="383" t="s">
        <v>240</v>
      </c>
      <c r="D195" s="384"/>
      <c r="E195" s="334">
        <f>J184</f>
        <v>6327.9400000000005</v>
      </c>
      <c r="F195" s="334"/>
      <c r="G195" s="164"/>
      <c r="H195" s="332">
        <f>ROUND((1/300)*E195,2)</f>
        <v>21.09</v>
      </c>
      <c r="I195" s="332"/>
      <c r="J195" s="332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</row>
    <row r="196" spans="1:258" ht="14.1" customHeight="1">
      <c r="A196" s="297"/>
      <c r="B196" s="298"/>
      <c r="C196" s="383"/>
      <c r="D196" s="311"/>
      <c r="E196" s="379"/>
      <c r="F196" s="311"/>
      <c r="G196" s="163"/>
      <c r="H196" s="385"/>
      <c r="I196" s="310"/>
      <c r="J196" s="311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</row>
    <row r="197" spans="1:258">
      <c r="A197" s="337"/>
      <c r="B197" s="337"/>
      <c r="C197" s="337"/>
      <c r="D197" s="337"/>
      <c r="E197" s="337"/>
      <c r="F197" s="337"/>
      <c r="G197" s="165"/>
      <c r="H197" s="338"/>
      <c r="I197" s="338"/>
      <c r="J197" s="338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</row>
    <row r="198" spans="1:258">
      <c r="A198" s="339"/>
      <c r="B198" s="339"/>
      <c r="C198" s="339"/>
      <c r="D198" s="339"/>
      <c r="E198" s="339"/>
      <c r="F198" s="339"/>
      <c r="G198" s="339"/>
      <c r="H198" s="339"/>
      <c r="I198" s="339"/>
      <c r="J198" s="339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</row>
    <row r="199" spans="1:258" ht="17.100000000000001" customHeight="1">
      <c r="A199" s="341" t="s">
        <v>241</v>
      </c>
      <c r="B199" s="341"/>
      <c r="C199" s="341"/>
      <c r="D199" s="341"/>
      <c r="E199" s="341"/>
      <c r="F199" s="341"/>
      <c r="G199" s="341"/>
      <c r="H199" s="341"/>
      <c r="I199" s="341"/>
      <c r="J199" s="341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</row>
    <row r="200" spans="1:258" ht="37.35" customHeight="1">
      <c r="A200" s="295" t="s">
        <v>231</v>
      </c>
      <c r="B200" s="295"/>
      <c r="C200" s="296" t="s">
        <v>242</v>
      </c>
      <c r="D200" s="296"/>
      <c r="E200" s="296" t="s">
        <v>243</v>
      </c>
      <c r="F200" s="296"/>
      <c r="G200" s="11"/>
      <c r="H200" s="296" t="s">
        <v>234</v>
      </c>
      <c r="I200" s="296"/>
      <c r="J200" s="29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</row>
    <row r="201" spans="1:258" ht="38.25" customHeight="1">
      <c r="A201" s="377" t="s">
        <v>244</v>
      </c>
      <c r="B201" s="377"/>
      <c r="C201" s="378" t="s">
        <v>245</v>
      </c>
      <c r="D201" s="378"/>
      <c r="E201" s="334">
        <f>J184</f>
        <v>6327.9400000000005</v>
      </c>
      <c r="F201" s="334"/>
      <c r="G201" s="172"/>
      <c r="H201" s="379">
        <f>ROUND((1/2700)*E201,2)</f>
        <v>2.34</v>
      </c>
      <c r="I201" s="379"/>
      <c r="J201" s="33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</row>
    <row r="202" spans="1:258" ht="38.25" customHeight="1">
      <c r="A202" s="473" t="s">
        <v>310</v>
      </c>
      <c r="B202" s="301"/>
      <c r="C202" s="383" t="s">
        <v>311</v>
      </c>
      <c r="D202" s="311"/>
      <c r="E202" s="379">
        <f>J184</f>
        <v>6327.9400000000005</v>
      </c>
      <c r="F202" s="311"/>
      <c r="G202" s="172"/>
      <c r="H202" s="379">
        <f>ROUND((1/9000)*E202,2)</f>
        <v>0.7</v>
      </c>
      <c r="I202" s="379"/>
      <c r="J202" s="33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</row>
    <row r="203" spans="1:258" ht="38.25" customHeight="1">
      <c r="A203" s="473" t="s">
        <v>312</v>
      </c>
      <c r="B203" s="301"/>
      <c r="C203" s="383" t="s">
        <v>245</v>
      </c>
      <c r="D203" s="311"/>
      <c r="E203" s="379">
        <f>J184</f>
        <v>6327.9400000000005</v>
      </c>
      <c r="F203" s="311"/>
      <c r="G203" s="172"/>
      <c r="H203" s="379">
        <f>ROUND((1/2700)*E203,2)</f>
        <v>2.34</v>
      </c>
      <c r="I203" s="379"/>
      <c r="J203" s="334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  <c r="IW203" s="5"/>
      <c r="IX203" s="5"/>
    </row>
    <row r="204" spans="1:258">
      <c r="A204" s="380"/>
      <c r="B204" s="380"/>
      <c r="C204" s="380"/>
      <c r="D204" s="380"/>
      <c r="E204" s="380"/>
      <c r="F204" s="380"/>
      <c r="G204" s="168"/>
      <c r="H204" s="338"/>
      <c r="I204" s="338"/>
      <c r="J204" s="338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</row>
    <row r="205" spans="1:258">
      <c r="A205" s="381"/>
      <c r="B205" s="381"/>
      <c r="C205" s="381"/>
      <c r="D205" s="381"/>
      <c r="E205" s="381"/>
      <c r="F205" s="381"/>
      <c r="G205" s="381"/>
      <c r="H205" s="381"/>
      <c r="I205" s="381"/>
      <c r="J205" s="381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</row>
    <row r="206" spans="1:258" ht="13.5" customHeight="1">
      <c r="A206" s="382" t="s">
        <v>246</v>
      </c>
      <c r="B206" s="382"/>
      <c r="C206" s="382"/>
      <c r="D206" s="382"/>
      <c r="E206" s="382"/>
      <c r="F206" s="382"/>
      <c r="G206" s="382"/>
      <c r="H206" s="382"/>
      <c r="I206" s="382"/>
      <c r="J206" s="382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</row>
    <row r="207" spans="1:258">
      <c r="A207" s="382"/>
      <c r="B207" s="382"/>
      <c r="C207" s="382"/>
      <c r="D207" s="382"/>
      <c r="E207" s="382"/>
      <c r="F207" s="382"/>
      <c r="G207" s="382"/>
      <c r="H207" s="382"/>
      <c r="I207" s="382"/>
      <c r="J207" s="382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</row>
    <row r="208" spans="1:258" ht="73.150000000000006" customHeight="1">
      <c r="A208" s="72" t="s">
        <v>231</v>
      </c>
      <c r="B208" s="11" t="s">
        <v>247</v>
      </c>
      <c r="C208" s="11" t="s">
        <v>248</v>
      </c>
      <c r="D208" s="296" t="s">
        <v>249</v>
      </c>
      <c r="E208" s="296"/>
      <c r="F208" s="11" t="s">
        <v>250</v>
      </c>
      <c r="G208" s="11"/>
      <c r="H208" s="11" t="s">
        <v>251</v>
      </c>
      <c r="I208" s="296" t="s">
        <v>252</v>
      </c>
      <c r="J208" s="29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</row>
    <row r="209" spans="1:258" ht="63" customHeight="1">
      <c r="A209" s="71" t="s">
        <v>253</v>
      </c>
      <c r="B209" s="74" t="s">
        <v>254</v>
      </c>
      <c r="C209" s="75" t="s">
        <v>255</v>
      </c>
      <c r="D209" s="333" t="s">
        <v>537</v>
      </c>
      <c r="E209" s="333"/>
      <c r="F209" s="73">
        <f>ROUND((1/160)*16*(1/171.6),7)</f>
        <v>5.8279999999999996E-4</v>
      </c>
      <c r="G209" s="73"/>
      <c r="H209" s="57">
        <f>J184</f>
        <v>6327.9400000000005</v>
      </c>
      <c r="I209" s="334">
        <f>ROUND(F209*H209,2)</f>
        <v>3.69</v>
      </c>
      <c r="J209" s="33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</row>
    <row r="210" spans="1:258" ht="63" customHeight="1">
      <c r="A210" s="71" t="s">
        <v>301</v>
      </c>
      <c r="B210" s="74" t="s">
        <v>257</v>
      </c>
      <c r="C210" s="75" t="s">
        <v>255</v>
      </c>
      <c r="D210" s="521" t="s">
        <v>537</v>
      </c>
      <c r="E210" s="304"/>
      <c r="F210" s="73">
        <f>ROUND((1/380)*16*(1/171.6),7)</f>
        <v>2.454E-4</v>
      </c>
      <c r="G210" s="73"/>
      <c r="H210" s="57">
        <f>J184</f>
        <v>6327.9400000000005</v>
      </c>
      <c r="I210" s="334">
        <f>ROUND(F210*H210,2)</f>
        <v>1.55</v>
      </c>
      <c r="J210" s="33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</row>
    <row r="211" spans="1:258" ht="56.45" customHeight="1">
      <c r="A211" s="99" t="s">
        <v>256</v>
      </c>
      <c r="B211" s="100" t="s">
        <v>257</v>
      </c>
      <c r="C211" s="56" t="s">
        <v>255</v>
      </c>
      <c r="D211" s="333" t="s">
        <v>537</v>
      </c>
      <c r="E211" s="333"/>
      <c r="F211" s="73">
        <f>ROUND((1/380)*16*(1/171.6),7)</f>
        <v>2.454E-4</v>
      </c>
      <c r="G211" s="73"/>
      <c r="H211" s="57">
        <f>J184</f>
        <v>6327.9400000000005</v>
      </c>
      <c r="I211" s="334">
        <f>ROUND(F211*H211,2)</f>
        <v>1.55</v>
      </c>
      <c r="J211" s="334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</row>
    <row r="212" spans="1:258">
      <c r="A212" s="375"/>
      <c r="B212" s="375"/>
      <c r="C212" s="375"/>
      <c r="D212" s="375"/>
      <c r="E212" s="375"/>
      <c r="F212" s="375"/>
      <c r="G212" s="375"/>
      <c r="H212" s="375"/>
      <c r="I212" s="376"/>
      <c r="J212" s="37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</row>
    <row r="213" spans="1:258">
      <c r="A213" s="365" t="s">
        <v>258</v>
      </c>
      <c r="B213" s="365"/>
      <c r="C213" s="365"/>
      <c r="D213" s="365"/>
      <c r="E213" s="365"/>
      <c r="F213" s="365"/>
      <c r="G213" s="365"/>
      <c r="H213" s="365"/>
      <c r="I213" s="365"/>
      <c r="J213" s="36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</row>
    <row r="214" spans="1:258">
      <c r="A214" s="365"/>
      <c r="B214" s="365"/>
      <c r="C214" s="365"/>
      <c r="D214" s="365"/>
      <c r="E214" s="365"/>
      <c r="F214" s="365"/>
      <c r="G214" s="365"/>
      <c r="H214" s="365"/>
      <c r="I214" s="365"/>
      <c r="J214" s="36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</row>
    <row r="215" spans="1:258" ht="25.35" customHeight="1">
      <c r="A215" s="366" t="s">
        <v>259</v>
      </c>
      <c r="B215" s="366"/>
      <c r="C215" s="366"/>
      <c r="D215" s="367" t="s">
        <v>260</v>
      </c>
      <c r="E215" s="367"/>
      <c r="F215" s="76" t="s">
        <v>261</v>
      </c>
      <c r="G215" s="76"/>
      <c r="H215" s="296" t="s">
        <v>262</v>
      </c>
      <c r="I215" s="296"/>
      <c r="J215" s="29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</row>
    <row r="216" spans="1:258">
      <c r="A216" s="365" t="s">
        <v>264</v>
      </c>
      <c r="B216" s="365"/>
      <c r="C216" s="365"/>
      <c r="D216" s="356">
        <f>H193</f>
        <v>12.66</v>
      </c>
      <c r="E216" s="356"/>
      <c r="F216" s="106">
        <v>300</v>
      </c>
      <c r="G216" s="173"/>
      <c r="H216" s="532">
        <f>D216*F216</f>
        <v>3798</v>
      </c>
      <c r="I216" s="533"/>
      <c r="J216" s="529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</row>
    <row r="217" spans="1:258">
      <c r="A217" s="365" t="s">
        <v>265</v>
      </c>
      <c r="B217" s="365"/>
      <c r="C217" s="365"/>
      <c r="D217" s="356">
        <f>H195</f>
        <v>21.09</v>
      </c>
      <c r="E217" s="356"/>
      <c r="F217" s="106">
        <f>I15</f>
        <v>16.3</v>
      </c>
      <c r="G217" s="173"/>
      <c r="H217" s="532">
        <f>D217*F217</f>
        <v>343.767</v>
      </c>
      <c r="I217" s="533"/>
      <c r="J217" s="529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</row>
    <row r="218" spans="1:258" ht="30.75" customHeight="1">
      <c r="A218" s="526" t="s">
        <v>325</v>
      </c>
      <c r="B218" s="527"/>
      <c r="C218" s="298"/>
      <c r="D218" s="519">
        <f>H194</f>
        <v>4.22</v>
      </c>
      <c r="E218" s="520"/>
      <c r="F218" s="106">
        <f>I16</f>
        <v>35</v>
      </c>
      <c r="G218" s="173"/>
      <c r="H218" s="532">
        <f>D218*F218</f>
        <v>147.69999999999999</v>
      </c>
      <c r="I218" s="533"/>
      <c r="J218" s="529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</row>
    <row r="219" spans="1:258" ht="13.35" customHeight="1">
      <c r="A219" s="359" t="s">
        <v>64</v>
      </c>
      <c r="B219" s="359"/>
      <c r="C219" s="359"/>
      <c r="D219" s="359"/>
      <c r="E219" s="359"/>
      <c r="F219" s="78">
        <f>SUM(F216:F217)</f>
        <v>316.3</v>
      </c>
      <c r="G219" s="78"/>
      <c r="H219" s="360">
        <f>SUM(H216:H218)</f>
        <v>4289.4669999999996</v>
      </c>
      <c r="I219" s="360"/>
      <c r="J219" s="36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</row>
    <row r="220" spans="1:258">
      <c r="A220" s="362"/>
      <c r="B220" s="362"/>
      <c r="C220" s="362"/>
      <c r="D220" s="362"/>
      <c r="E220" s="362"/>
      <c r="F220" s="362"/>
      <c r="G220" s="362"/>
      <c r="H220" s="362"/>
      <c r="I220" s="362"/>
      <c r="J220" s="362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</row>
    <row r="221" spans="1:258" ht="30.75" customHeight="1">
      <c r="A221" s="363" t="s">
        <v>314</v>
      </c>
      <c r="B221" s="363"/>
      <c r="C221" s="363"/>
      <c r="D221" s="364">
        <f>H201</f>
        <v>2.34</v>
      </c>
      <c r="E221" s="364"/>
      <c r="F221" s="79">
        <f>I20</f>
        <v>13.5</v>
      </c>
      <c r="G221" s="79"/>
      <c r="H221" s="357">
        <f>ROUND(D221*F221,2)</f>
        <v>31.59</v>
      </c>
      <c r="I221" s="357"/>
      <c r="J221" s="35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</row>
    <row r="222" spans="1:258" ht="29.25" customHeight="1">
      <c r="A222" s="526" t="s">
        <v>315</v>
      </c>
      <c r="B222" s="527"/>
      <c r="C222" s="298"/>
      <c r="D222" s="519">
        <f>H203</f>
        <v>2.34</v>
      </c>
      <c r="E222" s="520"/>
      <c r="F222" s="79">
        <f>I21</f>
        <v>0</v>
      </c>
      <c r="G222" s="79"/>
      <c r="H222" s="357">
        <f>ROUND(D222*F222,2)</f>
        <v>0</v>
      </c>
      <c r="I222" s="357"/>
      <c r="J222" s="35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</row>
    <row r="223" spans="1:258" ht="13.35" customHeight="1">
      <c r="A223" s="359" t="s">
        <v>69</v>
      </c>
      <c r="B223" s="359"/>
      <c r="C223" s="359"/>
      <c r="D223" s="359"/>
      <c r="E223" s="359"/>
      <c r="F223" s="80">
        <f>SUM(F221:F222)</f>
        <v>13.5</v>
      </c>
      <c r="G223" s="80"/>
      <c r="H223" s="360">
        <f>SUM(H221:H222)</f>
        <v>31.59</v>
      </c>
      <c r="I223" s="360"/>
      <c r="J223" s="360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</row>
    <row r="224" spans="1:258">
      <c r="A224" s="361"/>
      <c r="B224" s="361"/>
      <c r="C224" s="361"/>
      <c r="D224" s="361"/>
      <c r="E224" s="361"/>
      <c r="F224" s="361"/>
      <c r="G224" s="361"/>
      <c r="H224" s="361"/>
      <c r="I224" s="361"/>
      <c r="J224" s="361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</row>
    <row r="225" spans="1:258" ht="28.35" customHeight="1">
      <c r="A225" s="355" t="s">
        <v>297</v>
      </c>
      <c r="B225" s="355"/>
      <c r="C225" s="355"/>
      <c r="D225" s="356">
        <f>I210</f>
        <v>1.55</v>
      </c>
      <c r="E225" s="356"/>
      <c r="F225" s="77">
        <f>I24</f>
        <v>17.5</v>
      </c>
      <c r="G225" s="77"/>
      <c r="H225" s="357">
        <f>ROUND((D225*F225),2)</f>
        <v>27.13</v>
      </c>
      <c r="I225" s="357"/>
      <c r="J225" s="35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</row>
    <row r="226" spans="1:258" ht="14.25" customHeight="1">
      <c r="A226" s="358" t="s">
        <v>268</v>
      </c>
      <c r="B226" s="358"/>
      <c r="C226" s="358"/>
      <c r="D226" s="356">
        <f>I211</f>
        <v>1.55</v>
      </c>
      <c r="E226" s="356"/>
      <c r="F226" s="77">
        <f>I25</f>
        <v>17.5</v>
      </c>
      <c r="G226" s="77"/>
      <c r="H226" s="357">
        <f>ROUND((D226*F226),2)</f>
        <v>27.13</v>
      </c>
      <c r="I226" s="357"/>
      <c r="J226" s="357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</row>
    <row r="227" spans="1:258" ht="27.75" customHeight="1">
      <c r="A227" s="516" t="s">
        <v>267</v>
      </c>
      <c r="B227" s="517"/>
      <c r="C227" s="518"/>
      <c r="D227" s="519">
        <f>I209</f>
        <v>3.69</v>
      </c>
      <c r="E227" s="520"/>
      <c r="F227" s="77">
        <f>I26</f>
        <v>0</v>
      </c>
      <c r="G227" s="77"/>
      <c r="H227" s="357">
        <f>ROUND((D227*F227),2)</f>
        <v>0</v>
      </c>
      <c r="I227" s="357"/>
      <c r="J227" s="35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</row>
    <row r="228" spans="1:258" ht="13.35" customHeight="1">
      <c r="A228" s="359" t="s">
        <v>269</v>
      </c>
      <c r="B228" s="359"/>
      <c r="C228" s="359"/>
      <c r="D228" s="359"/>
      <c r="E228" s="359"/>
      <c r="F228" s="78">
        <f>SUM(F225:F226)</f>
        <v>35</v>
      </c>
      <c r="G228" s="78"/>
      <c r="H228" s="360">
        <f>SUM(H225:J227)</f>
        <v>54.26</v>
      </c>
      <c r="I228" s="360"/>
      <c r="J228" s="360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</row>
    <row r="229" spans="1:258">
      <c r="A229" s="361"/>
      <c r="B229" s="361"/>
      <c r="C229" s="361"/>
      <c r="D229" s="361"/>
      <c r="E229" s="361"/>
      <c r="F229" s="361"/>
      <c r="G229" s="361"/>
      <c r="H229" s="361"/>
      <c r="I229" s="361"/>
      <c r="J229" s="361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</row>
    <row r="230" spans="1:258" ht="24.95" customHeight="1">
      <c r="A230" s="340" t="s">
        <v>111</v>
      </c>
      <c r="B230" s="340"/>
      <c r="C230" s="340"/>
      <c r="D230" s="340"/>
      <c r="E230" s="340"/>
      <c r="F230" s="81">
        <f>F219+F223+F228</f>
        <v>364.8</v>
      </c>
      <c r="G230" s="81"/>
      <c r="H230" s="342">
        <f>H219+H223+H228</f>
        <v>4375.317</v>
      </c>
      <c r="I230" s="342"/>
      <c r="J230" s="342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</row>
    <row r="231" spans="1:258" ht="14.1" customHeight="1">
      <c r="A231" s="343"/>
      <c r="B231" s="343"/>
      <c r="C231" s="343"/>
      <c r="D231" s="343"/>
      <c r="E231" s="343"/>
      <c r="F231" s="343"/>
      <c r="G231" s="343"/>
      <c r="H231" s="343"/>
      <c r="I231" s="343"/>
      <c r="J231" s="343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</row>
    <row r="232" spans="1:258" ht="18.75" customHeight="1">
      <c r="A232" s="344" t="s">
        <v>270</v>
      </c>
      <c r="B232" s="344"/>
      <c r="C232" s="344"/>
      <c r="D232" s="344"/>
      <c r="E232" s="344"/>
      <c r="F232" s="344"/>
      <c r="G232" s="166"/>
      <c r="H232" s="345">
        <f>H230</f>
        <v>4375.317</v>
      </c>
      <c r="I232" s="345"/>
      <c r="J232" s="34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</row>
    <row r="233" spans="1:258" ht="8.25" customHeight="1">
      <c r="A233" s="349"/>
      <c r="B233" s="349"/>
      <c r="C233" s="349"/>
      <c r="D233" s="349"/>
      <c r="E233" s="349"/>
      <c r="F233" s="349"/>
      <c r="G233" s="349"/>
      <c r="H233" s="349"/>
      <c r="I233" s="349"/>
      <c r="J233" s="349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</row>
    <row r="234" spans="1:258" ht="19.5" customHeight="1">
      <c r="A234" s="344" t="s">
        <v>271</v>
      </c>
      <c r="B234" s="344"/>
      <c r="C234" s="344"/>
      <c r="D234" s="344"/>
      <c r="E234" s="344"/>
      <c r="F234" s="344"/>
      <c r="G234" s="166"/>
      <c r="H234" s="352">
        <f>I11</f>
        <v>24</v>
      </c>
      <c r="I234" s="352"/>
      <c r="J234" s="352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</row>
    <row r="235" spans="1:258" ht="8.25" customHeight="1">
      <c r="A235" s="353"/>
      <c r="B235" s="353"/>
      <c r="C235" s="353"/>
      <c r="D235" s="353"/>
      <c r="E235" s="353"/>
      <c r="F235" s="353"/>
      <c r="G235" s="353"/>
      <c r="H235" s="353"/>
      <c r="I235" s="353"/>
      <c r="J235" s="353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</row>
    <row r="236" spans="1:258" ht="31.5" customHeight="1">
      <c r="A236" s="354" t="s">
        <v>272</v>
      </c>
      <c r="B236" s="354"/>
      <c r="C236" s="354"/>
      <c r="D236" s="354"/>
      <c r="E236" s="354"/>
      <c r="F236" s="354"/>
      <c r="G236" s="167"/>
      <c r="H236" s="317">
        <f>ROUND(H230*H234,2)</f>
        <v>105007.61</v>
      </c>
      <c r="I236" s="317"/>
      <c r="J236" s="31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</row>
    <row r="237" spans="1:258" ht="12.4" customHeight="1">
      <c r="A237" s="318"/>
      <c r="B237" s="318"/>
      <c r="C237" s="318"/>
      <c r="D237" s="318"/>
      <c r="E237" s="318"/>
      <c r="F237" s="318"/>
      <c r="G237" s="318"/>
      <c r="H237" s="318"/>
      <c r="I237" s="318"/>
      <c r="J237" s="318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</row>
    <row r="238" spans="1:258" s="108" customFormat="1" ht="30" customHeight="1">
      <c r="A238" s="319" t="s">
        <v>273</v>
      </c>
      <c r="B238" s="319"/>
      <c r="C238" s="319"/>
      <c r="D238" s="319"/>
      <c r="E238" s="319"/>
      <c r="F238" s="319"/>
      <c r="G238" s="319"/>
      <c r="H238" s="319"/>
      <c r="I238" s="319"/>
      <c r="J238" s="319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107"/>
      <c r="AD238" s="107"/>
      <c r="AE238" s="107"/>
      <c r="AF238" s="107"/>
      <c r="AG238" s="107"/>
      <c r="AH238" s="107"/>
      <c r="AI238" s="107"/>
      <c r="AJ238" s="107"/>
      <c r="AK238" s="107"/>
      <c r="AL238" s="107"/>
      <c r="AM238" s="107"/>
      <c r="AN238" s="107"/>
      <c r="AO238" s="107"/>
      <c r="AP238" s="107"/>
      <c r="AQ238" s="107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  <c r="BI238" s="107"/>
      <c r="BJ238" s="107"/>
      <c r="BK238" s="107"/>
      <c r="BL238" s="107"/>
      <c r="BM238" s="107"/>
      <c r="BN238" s="107"/>
      <c r="BO238" s="107"/>
      <c r="BP238" s="107"/>
      <c r="BQ238" s="107"/>
      <c r="BR238" s="107"/>
      <c r="BS238" s="107"/>
      <c r="BT238" s="107"/>
      <c r="BU238" s="107"/>
      <c r="BV238" s="107"/>
      <c r="BW238" s="107"/>
      <c r="BX238" s="107"/>
      <c r="BY238" s="107"/>
      <c r="BZ238" s="107"/>
      <c r="CA238" s="107"/>
      <c r="CB238" s="107"/>
      <c r="CC238" s="107"/>
      <c r="CD238" s="107"/>
      <c r="CE238" s="107"/>
      <c r="CF238" s="107"/>
      <c r="CG238" s="107"/>
      <c r="CH238" s="107"/>
      <c r="CI238" s="107"/>
      <c r="CJ238" s="107"/>
      <c r="CK238" s="107"/>
      <c r="CL238" s="107"/>
      <c r="CM238" s="107"/>
      <c r="CN238" s="107"/>
      <c r="CO238" s="107"/>
      <c r="CP238" s="107"/>
      <c r="CQ238" s="107"/>
      <c r="CR238" s="107"/>
      <c r="CS238" s="107"/>
      <c r="CT238" s="107"/>
      <c r="CU238" s="107"/>
      <c r="CV238" s="107"/>
      <c r="CW238" s="107"/>
      <c r="CX238" s="107"/>
      <c r="CY238" s="107"/>
      <c r="CZ238" s="107"/>
      <c r="DA238" s="107"/>
      <c r="DB238" s="107"/>
      <c r="DC238" s="107"/>
      <c r="DD238" s="107"/>
      <c r="DE238" s="107"/>
      <c r="DF238" s="107"/>
      <c r="DG238" s="107"/>
      <c r="DH238" s="107"/>
      <c r="DI238" s="107"/>
      <c r="DJ238" s="107"/>
      <c r="DK238" s="107"/>
      <c r="DL238" s="107"/>
      <c r="DM238" s="107"/>
      <c r="DN238" s="107"/>
      <c r="DO238" s="107"/>
      <c r="DP238" s="107"/>
      <c r="DQ238" s="107"/>
      <c r="DR238" s="107"/>
      <c r="DS238" s="107"/>
      <c r="DT238" s="107"/>
      <c r="DU238" s="107"/>
      <c r="DV238" s="107"/>
      <c r="DW238" s="107"/>
      <c r="DX238" s="107"/>
      <c r="DY238" s="107"/>
      <c r="DZ238" s="107"/>
      <c r="EA238" s="107"/>
      <c r="EB238" s="107"/>
      <c r="EC238" s="107"/>
      <c r="ED238" s="107"/>
      <c r="EE238" s="107"/>
      <c r="EF238" s="107"/>
      <c r="EG238" s="107"/>
      <c r="EH238" s="107"/>
      <c r="EI238" s="107"/>
      <c r="EJ238" s="107"/>
      <c r="EK238" s="107"/>
      <c r="EL238" s="107"/>
      <c r="EM238" s="107"/>
      <c r="EN238" s="107"/>
      <c r="EO238" s="107"/>
      <c r="EP238" s="107"/>
      <c r="EQ238" s="107"/>
      <c r="ER238" s="107"/>
      <c r="ES238" s="107"/>
      <c r="ET238" s="107"/>
      <c r="EU238" s="107"/>
      <c r="EV238" s="107"/>
      <c r="EW238" s="107"/>
      <c r="EX238" s="107"/>
      <c r="EY238" s="107"/>
      <c r="EZ238" s="107"/>
      <c r="FA238" s="107"/>
      <c r="FB238" s="107"/>
      <c r="FC238" s="107"/>
      <c r="FD238" s="107"/>
      <c r="FE238" s="107"/>
      <c r="FF238" s="107"/>
      <c r="FG238" s="107"/>
      <c r="FH238" s="107"/>
      <c r="FI238" s="107"/>
      <c r="FJ238" s="107"/>
      <c r="FK238" s="107"/>
      <c r="FL238" s="107"/>
      <c r="FM238" s="107"/>
      <c r="FN238" s="107"/>
      <c r="FO238" s="107"/>
      <c r="FP238" s="107"/>
      <c r="FQ238" s="107"/>
      <c r="FR238" s="107"/>
      <c r="FS238" s="107"/>
      <c r="FT238" s="107"/>
      <c r="FU238" s="107"/>
      <c r="FV238" s="107"/>
      <c r="FW238" s="107"/>
      <c r="FX238" s="107"/>
      <c r="FY238" s="107"/>
      <c r="FZ238" s="107"/>
      <c r="GA238" s="107"/>
      <c r="GB238" s="107"/>
      <c r="GC238" s="107"/>
      <c r="GD238" s="107"/>
      <c r="GE238" s="107"/>
      <c r="GF238" s="107"/>
      <c r="GG238" s="107"/>
      <c r="GH238" s="107"/>
      <c r="GI238" s="107"/>
      <c r="GJ238" s="107"/>
      <c r="GK238" s="107"/>
      <c r="GL238" s="107"/>
      <c r="GM238" s="107"/>
      <c r="GN238" s="107"/>
      <c r="GO238" s="107"/>
      <c r="GP238" s="107"/>
      <c r="GQ238" s="107"/>
      <c r="GR238" s="107"/>
      <c r="GS238" s="107"/>
      <c r="GT238" s="107"/>
      <c r="GU238" s="107"/>
      <c r="GV238" s="107"/>
      <c r="GW238" s="107"/>
      <c r="GX238" s="107"/>
      <c r="GY238" s="107"/>
      <c r="GZ238" s="107"/>
      <c r="HA238" s="107"/>
      <c r="HB238" s="107"/>
      <c r="HC238" s="107"/>
      <c r="HD238" s="107"/>
      <c r="HE238" s="107"/>
      <c r="HF238" s="107"/>
      <c r="HG238" s="107"/>
      <c r="HH238" s="107"/>
      <c r="HI238" s="107"/>
      <c r="HJ238" s="107"/>
      <c r="HK238" s="107"/>
      <c r="HL238" s="107"/>
      <c r="HM238" s="107"/>
      <c r="HN238" s="107"/>
      <c r="HO238" s="107"/>
      <c r="HP238" s="107"/>
      <c r="HQ238" s="107"/>
      <c r="HR238" s="107"/>
      <c r="HS238" s="107"/>
      <c r="HT238" s="107"/>
      <c r="HU238" s="107"/>
      <c r="HV238" s="107"/>
      <c r="HW238" s="107"/>
      <c r="HX238" s="107"/>
      <c r="HY238" s="107"/>
      <c r="HZ238" s="107"/>
      <c r="IA238" s="107"/>
      <c r="IB238" s="107"/>
      <c r="IC238" s="107"/>
      <c r="ID238" s="107"/>
      <c r="IE238" s="107"/>
      <c r="IF238" s="107"/>
      <c r="IG238" s="107"/>
      <c r="IH238" s="107"/>
      <c r="II238" s="107"/>
      <c r="IJ238" s="107"/>
      <c r="IK238" s="107"/>
      <c r="IL238" s="107"/>
      <c r="IM238" s="107"/>
      <c r="IN238" s="107"/>
      <c r="IO238" s="107"/>
      <c r="IP238" s="107"/>
      <c r="IQ238" s="107"/>
      <c r="IR238" s="107"/>
      <c r="IS238" s="107"/>
      <c r="IT238" s="107"/>
      <c r="IU238" s="107"/>
      <c r="IV238" s="107"/>
      <c r="IW238" s="107"/>
      <c r="IX238" s="107"/>
    </row>
    <row r="239" spans="1:258" ht="25.35" customHeight="1">
      <c r="A239" s="320" t="s">
        <v>274</v>
      </c>
      <c r="B239" s="320"/>
      <c r="C239" s="320"/>
      <c r="D239" s="320"/>
      <c r="E239" s="320"/>
      <c r="F239" s="320"/>
      <c r="G239" s="320"/>
      <c r="H239" s="320"/>
      <c r="I239" s="296" t="s">
        <v>275</v>
      </c>
      <c r="J239" s="29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</row>
    <row r="240" spans="1:258" ht="12.75" customHeight="1">
      <c r="A240" s="320"/>
      <c r="B240" s="320"/>
      <c r="C240" s="320"/>
      <c r="D240" s="320"/>
      <c r="E240" s="320"/>
      <c r="F240" s="320"/>
      <c r="G240" s="320"/>
      <c r="H240" s="320"/>
      <c r="I240" s="296"/>
      <c r="J240" s="29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</row>
    <row r="241" spans="1:258" ht="12.75" customHeight="1">
      <c r="A241" s="347" t="s">
        <v>277</v>
      </c>
      <c r="B241" s="347"/>
      <c r="C241" s="347"/>
      <c r="D241" s="347"/>
      <c r="E241" s="347"/>
      <c r="F241" s="347"/>
      <c r="G241" s="347"/>
      <c r="H241" s="347"/>
      <c r="I241" s="348">
        <f>((500*F216)/500)</f>
        <v>300</v>
      </c>
      <c r="J241" s="348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</row>
    <row r="242" spans="1:258" ht="12.75" customHeight="1">
      <c r="A242" s="347" t="s">
        <v>278</v>
      </c>
      <c r="B242" s="347"/>
      <c r="C242" s="347"/>
      <c r="D242" s="347"/>
      <c r="E242" s="347"/>
      <c r="F242" s="347"/>
      <c r="G242" s="347"/>
      <c r="H242" s="347"/>
      <c r="I242" s="348">
        <f>(500*F217)/300</f>
        <v>27.166666666666668</v>
      </c>
      <c r="J242" s="348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</row>
    <row r="243" spans="1:258" ht="12.75" customHeight="1">
      <c r="A243" s="522" t="s">
        <v>326</v>
      </c>
      <c r="B243" s="523"/>
      <c r="C243" s="523"/>
      <c r="D243" s="523"/>
      <c r="E243" s="523"/>
      <c r="F243" s="523"/>
      <c r="G243" s="523"/>
      <c r="H243" s="524"/>
      <c r="I243" s="348">
        <f>(500*F218)/1500</f>
        <v>11.666666666666666</v>
      </c>
      <c r="J243" s="348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</row>
    <row r="244" spans="1:258" ht="12.75" customHeight="1">
      <c r="A244" s="347" t="s">
        <v>317</v>
      </c>
      <c r="B244" s="347"/>
      <c r="C244" s="347"/>
      <c r="D244" s="347"/>
      <c r="E244" s="347"/>
      <c r="F244" s="347"/>
      <c r="G244" s="347"/>
      <c r="H244" s="347"/>
      <c r="I244" s="348">
        <f>((500*F221)/9000)</f>
        <v>0.75</v>
      </c>
      <c r="J244" s="348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  <c r="IW244" s="5"/>
      <c r="IX244" s="5"/>
    </row>
    <row r="245" spans="1:258" ht="12.75" customHeight="1">
      <c r="A245" s="347" t="s">
        <v>246</v>
      </c>
      <c r="B245" s="347"/>
      <c r="C245" s="347"/>
      <c r="D245" s="347"/>
      <c r="E245" s="347"/>
      <c r="F245" s="347"/>
      <c r="G245" s="347"/>
      <c r="H245" s="347"/>
      <c r="I245" s="348">
        <f>((500*F225)/(380*16))+((500*F226)/(380*16)+((500*F227)/(160*16)))</f>
        <v>2.8782894736842106</v>
      </c>
      <c r="J245" s="348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</row>
    <row r="246" spans="1:258" ht="12.75" customHeight="1">
      <c r="A246" s="351" t="s">
        <v>279</v>
      </c>
      <c r="B246" s="351"/>
      <c r="C246" s="351"/>
      <c r="D246" s="351"/>
      <c r="E246" s="351"/>
      <c r="F246" s="351"/>
      <c r="G246" s="351"/>
      <c r="H246" s="351"/>
      <c r="I246" s="348">
        <f>SUM(I241:I245)</f>
        <v>342.46162280701759</v>
      </c>
      <c r="J246" s="348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</row>
    <row r="247" spans="1:258">
      <c r="A247" s="351" t="s">
        <v>273</v>
      </c>
      <c r="B247" s="351"/>
      <c r="C247" s="351"/>
      <c r="D247" s="351"/>
      <c r="E247" s="351"/>
      <c r="F247" s="351"/>
      <c r="G247" s="351"/>
      <c r="H247" s="351"/>
      <c r="I247" s="348">
        <f>I246/500</f>
        <v>0.68492324561403517</v>
      </c>
      <c r="J247" s="348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  <c r="IW247" s="5"/>
      <c r="IX247" s="5"/>
    </row>
    <row r="248" spans="1:258">
      <c r="A248" s="346"/>
      <c r="B248" s="346"/>
      <c r="C248" s="346"/>
      <c r="D248" s="346"/>
      <c r="E248" s="346"/>
      <c r="F248" s="346"/>
      <c r="G248" s="346"/>
      <c r="H248" s="346"/>
      <c r="I248" s="346"/>
      <c r="J248" s="346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  <c r="IW248" s="5"/>
      <c r="IX248" s="5"/>
    </row>
    <row r="249" spans="1:258">
      <c r="A249" s="346"/>
      <c r="B249" s="346"/>
      <c r="C249" s="346"/>
      <c r="D249" s="346"/>
      <c r="E249" s="346"/>
      <c r="F249" s="346"/>
      <c r="G249" s="346"/>
      <c r="H249" s="346"/>
      <c r="I249" s="346"/>
      <c r="J249" s="34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  <c r="IW249" s="5"/>
      <c r="IX249" s="5"/>
    </row>
  </sheetData>
  <mergeCells count="377">
    <mergeCell ref="A6:J6"/>
    <mergeCell ref="A7:J7"/>
    <mergeCell ref="B8:H8"/>
    <mergeCell ref="I8:J8"/>
    <mergeCell ref="B9:H9"/>
    <mergeCell ref="I9:J9"/>
    <mergeCell ref="A2:J2"/>
    <mergeCell ref="A3:J3"/>
    <mergeCell ref="A4:E4"/>
    <mergeCell ref="F4:J4"/>
    <mergeCell ref="A5:E5"/>
    <mergeCell ref="F5:J5"/>
    <mergeCell ref="A14:E14"/>
    <mergeCell ref="F14:H14"/>
    <mergeCell ref="I14:J14"/>
    <mergeCell ref="A15:E15"/>
    <mergeCell ref="F15:H15"/>
    <mergeCell ref="I15:J15"/>
    <mergeCell ref="B10:H10"/>
    <mergeCell ref="I10:J10"/>
    <mergeCell ref="B11:H11"/>
    <mergeCell ref="I11:J11"/>
    <mergeCell ref="A12:J12"/>
    <mergeCell ref="A13:E13"/>
    <mergeCell ref="F13:H13"/>
    <mergeCell ref="I13:J13"/>
    <mergeCell ref="A19:E19"/>
    <mergeCell ref="F19:H19"/>
    <mergeCell ref="I19:J19"/>
    <mergeCell ref="A20:E20"/>
    <mergeCell ref="F20:H20"/>
    <mergeCell ref="I20:J20"/>
    <mergeCell ref="A16:E16"/>
    <mergeCell ref="F16:H16"/>
    <mergeCell ref="I16:J16"/>
    <mergeCell ref="A17:H17"/>
    <mergeCell ref="I17:J17"/>
    <mergeCell ref="A18:J18"/>
    <mergeCell ref="A24:E24"/>
    <mergeCell ref="F24:H24"/>
    <mergeCell ref="I24:J24"/>
    <mergeCell ref="A25:E25"/>
    <mergeCell ref="F25:H25"/>
    <mergeCell ref="I25:J25"/>
    <mergeCell ref="A21:E21"/>
    <mergeCell ref="F21:H21"/>
    <mergeCell ref="I21:J21"/>
    <mergeCell ref="A22:H22"/>
    <mergeCell ref="I22:J22"/>
    <mergeCell ref="A23:J23"/>
    <mergeCell ref="A29:J29"/>
    <mergeCell ref="A30:J30"/>
    <mergeCell ref="A31:J31"/>
    <mergeCell ref="K31:Q31"/>
    <mergeCell ref="R31:Y31"/>
    <mergeCell ref="Z31:AG31"/>
    <mergeCell ref="A26:E26"/>
    <mergeCell ref="F26:H26"/>
    <mergeCell ref="I26:J26"/>
    <mergeCell ref="A27:H27"/>
    <mergeCell ref="I27:J27"/>
    <mergeCell ref="A28:J28"/>
    <mergeCell ref="IP31:IW31"/>
    <mergeCell ref="B32:H32"/>
    <mergeCell ref="I32:J32"/>
    <mergeCell ref="FV31:GC31"/>
    <mergeCell ref="GD31:GK31"/>
    <mergeCell ref="GL31:GS31"/>
    <mergeCell ref="GT31:HA31"/>
    <mergeCell ref="HB31:HI31"/>
    <mergeCell ref="HJ31:HQ31"/>
    <mergeCell ref="DZ31:EG31"/>
    <mergeCell ref="EH31:EO31"/>
    <mergeCell ref="EP31:EW31"/>
    <mergeCell ref="EX31:FE31"/>
    <mergeCell ref="FF31:FM31"/>
    <mergeCell ref="FN31:FU31"/>
    <mergeCell ref="CD31:CK31"/>
    <mergeCell ref="CL31:CS31"/>
    <mergeCell ref="CT31:DA31"/>
    <mergeCell ref="DB31:DI31"/>
    <mergeCell ref="DJ31:DQ31"/>
    <mergeCell ref="DR31:DY31"/>
    <mergeCell ref="AH31:AO31"/>
    <mergeCell ref="AP31:AW31"/>
    <mergeCell ref="AX31:BE31"/>
    <mergeCell ref="B33:H33"/>
    <mergeCell ref="I33:J33"/>
    <mergeCell ref="B34:H34"/>
    <mergeCell ref="I34:J34"/>
    <mergeCell ref="B35:H35"/>
    <mergeCell ref="I35:J35"/>
    <mergeCell ref="HR31:HY31"/>
    <mergeCell ref="HZ31:IG31"/>
    <mergeCell ref="IH31:IO31"/>
    <mergeCell ref="BF31:BM31"/>
    <mergeCell ref="BN31:BU31"/>
    <mergeCell ref="BV31:CC31"/>
    <mergeCell ref="A40:J40"/>
    <mergeCell ref="A41:J41"/>
    <mergeCell ref="B42:H42"/>
    <mergeCell ref="B43:I43"/>
    <mergeCell ref="B44:H44"/>
    <mergeCell ref="B45:H45"/>
    <mergeCell ref="B36:H36"/>
    <mergeCell ref="I36:J36"/>
    <mergeCell ref="B37:H37"/>
    <mergeCell ref="I37:J37"/>
    <mergeCell ref="A38:J38"/>
    <mergeCell ref="A39:J39"/>
    <mergeCell ref="A52:J52"/>
    <mergeCell ref="A53:J53"/>
    <mergeCell ref="B54:H54"/>
    <mergeCell ref="B55:H55"/>
    <mergeCell ref="B56:H56"/>
    <mergeCell ref="A57:H57"/>
    <mergeCell ref="B46:I46"/>
    <mergeCell ref="B47:I47"/>
    <mergeCell ref="B48:I48"/>
    <mergeCell ref="B49:I49"/>
    <mergeCell ref="A50:I50"/>
    <mergeCell ref="A51:J51"/>
    <mergeCell ref="B64:H64"/>
    <mergeCell ref="B65:H65"/>
    <mergeCell ref="B66:H66"/>
    <mergeCell ref="B67:H67"/>
    <mergeCell ref="B68:H68"/>
    <mergeCell ref="B69:H69"/>
    <mergeCell ref="B58:H58"/>
    <mergeCell ref="A59:H59"/>
    <mergeCell ref="A60:J60"/>
    <mergeCell ref="A61:J61"/>
    <mergeCell ref="B62:H62"/>
    <mergeCell ref="B63:H63"/>
    <mergeCell ref="B76:I76"/>
    <mergeCell ref="B77:I77"/>
    <mergeCell ref="B78:H78"/>
    <mergeCell ref="B79:H79"/>
    <mergeCell ref="B80:I80"/>
    <mergeCell ref="B81:H81"/>
    <mergeCell ref="B70:H70"/>
    <mergeCell ref="A71:H71"/>
    <mergeCell ref="A72:J72"/>
    <mergeCell ref="A73:J73"/>
    <mergeCell ref="A74:J74"/>
    <mergeCell ref="A75:J75"/>
    <mergeCell ref="A88:H88"/>
    <mergeCell ref="A89:J89"/>
    <mergeCell ref="A90:J90"/>
    <mergeCell ref="A91:J91"/>
    <mergeCell ref="B92:I92"/>
    <mergeCell ref="B93:H93"/>
    <mergeCell ref="B82:I82"/>
    <mergeCell ref="B83:I83"/>
    <mergeCell ref="B84:I84"/>
    <mergeCell ref="B85:I85"/>
    <mergeCell ref="B86:I86"/>
    <mergeCell ref="B87:I87"/>
    <mergeCell ref="B101:H101"/>
    <mergeCell ref="B102:H102"/>
    <mergeCell ref="B103:H103"/>
    <mergeCell ref="B104:H104"/>
    <mergeCell ref="B105:H105"/>
    <mergeCell ref="A106:H106"/>
    <mergeCell ref="B94:H94"/>
    <mergeCell ref="B95:H95"/>
    <mergeCell ref="A96:H96"/>
    <mergeCell ref="A97:J97"/>
    <mergeCell ref="A98:J98"/>
    <mergeCell ref="B99:I99"/>
    <mergeCell ref="J99:J100"/>
    <mergeCell ref="A100:C100"/>
    <mergeCell ref="D100:E100"/>
    <mergeCell ref="F100:I100"/>
    <mergeCell ref="B114:I114"/>
    <mergeCell ref="B115:H115"/>
    <mergeCell ref="B116:H116"/>
    <mergeCell ref="B117:H117"/>
    <mergeCell ref="B118:H118"/>
    <mergeCell ref="B119:H119"/>
    <mergeCell ref="A107:J107"/>
    <mergeCell ref="A108:J108"/>
    <mergeCell ref="A109:J109"/>
    <mergeCell ref="A110:J110"/>
    <mergeCell ref="A111:J111"/>
    <mergeCell ref="A113:J113"/>
    <mergeCell ref="A126:J126"/>
    <mergeCell ref="A127:J127"/>
    <mergeCell ref="A128:J128"/>
    <mergeCell ref="A129:J129"/>
    <mergeCell ref="B130:I130"/>
    <mergeCell ref="B131:H131"/>
    <mergeCell ref="B120:H120"/>
    <mergeCell ref="B121:H121"/>
    <mergeCell ref="A122:H122"/>
    <mergeCell ref="A123:J123"/>
    <mergeCell ref="A124:J124"/>
    <mergeCell ref="A125:J125"/>
    <mergeCell ref="B138:H138"/>
    <mergeCell ref="B139:H139"/>
    <mergeCell ref="A140:H140"/>
    <mergeCell ref="A141:J141"/>
    <mergeCell ref="A143:J143"/>
    <mergeCell ref="B144:I144"/>
    <mergeCell ref="A132:H132"/>
    <mergeCell ref="B133:H133"/>
    <mergeCell ref="A134:H134"/>
    <mergeCell ref="A135:J135"/>
    <mergeCell ref="A136:J136"/>
    <mergeCell ref="B137:I137"/>
    <mergeCell ref="A151:J151"/>
    <mergeCell ref="A152:J152"/>
    <mergeCell ref="B153:H153"/>
    <mergeCell ref="A154:H154"/>
    <mergeCell ref="B155:H155"/>
    <mergeCell ref="A156:H156"/>
    <mergeCell ref="B145:I145"/>
    <mergeCell ref="B146:I146"/>
    <mergeCell ref="B147:I147"/>
    <mergeCell ref="B148:I148"/>
    <mergeCell ref="B149:I149"/>
    <mergeCell ref="A150:I150"/>
    <mergeCell ref="B163:H163"/>
    <mergeCell ref="B164:H164"/>
    <mergeCell ref="B165:H165"/>
    <mergeCell ref="A166:I166"/>
    <mergeCell ref="A167:J167"/>
    <mergeCell ref="A168:H168"/>
    <mergeCell ref="B157:H157"/>
    <mergeCell ref="A158:H158"/>
    <mergeCell ref="B159:H159"/>
    <mergeCell ref="B160:H160"/>
    <mergeCell ref="B161:H161"/>
    <mergeCell ref="B162:H162"/>
    <mergeCell ref="A174:J174"/>
    <mergeCell ref="A175:J175"/>
    <mergeCell ref="A176:I176"/>
    <mergeCell ref="B177:I177"/>
    <mergeCell ref="B178:I178"/>
    <mergeCell ref="B179:I179"/>
    <mergeCell ref="A169:B171"/>
    <mergeCell ref="C169:J169"/>
    <mergeCell ref="C170:J170"/>
    <mergeCell ref="C171:J171"/>
    <mergeCell ref="A172:J172"/>
    <mergeCell ref="A173:J173"/>
    <mergeCell ref="A188:J188"/>
    <mergeCell ref="A190:J190"/>
    <mergeCell ref="A191:J191"/>
    <mergeCell ref="A192:B192"/>
    <mergeCell ref="C192:D192"/>
    <mergeCell ref="E192:F192"/>
    <mergeCell ref="H192:J192"/>
    <mergeCell ref="B180:I180"/>
    <mergeCell ref="B181:I181"/>
    <mergeCell ref="A182:I182"/>
    <mergeCell ref="B183:I183"/>
    <mergeCell ref="A184:I184"/>
    <mergeCell ref="A186:H186"/>
    <mergeCell ref="I186:J186"/>
    <mergeCell ref="A195:B195"/>
    <mergeCell ref="C195:D195"/>
    <mergeCell ref="E195:F195"/>
    <mergeCell ref="H195:J195"/>
    <mergeCell ref="A196:B196"/>
    <mergeCell ref="C196:D196"/>
    <mergeCell ref="E196:F196"/>
    <mergeCell ref="H196:J196"/>
    <mergeCell ref="A193:B193"/>
    <mergeCell ref="C193:D193"/>
    <mergeCell ref="E193:F193"/>
    <mergeCell ref="H193:J193"/>
    <mergeCell ref="A194:B194"/>
    <mergeCell ref="C194:D194"/>
    <mergeCell ref="E194:F194"/>
    <mergeCell ref="H194:J194"/>
    <mergeCell ref="A201:B201"/>
    <mergeCell ref="C201:D201"/>
    <mergeCell ref="E201:F201"/>
    <mergeCell ref="H201:J201"/>
    <mergeCell ref="A202:B202"/>
    <mergeCell ref="C202:D202"/>
    <mergeCell ref="E202:F202"/>
    <mergeCell ref="H202:J202"/>
    <mergeCell ref="A197:F197"/>
    <mergeCell ref="H197:J197"/>
    <mergeCell ref="A198:J198"/>
    <mergeCell ref="A199:J199"/>
    <mergeCell ref="A200:B200"/>
    <mergeCell ref="C200:D200"/>
    <mergeCell ref="E200:F200"/>
    <mergeCell ref="H200:J200"/>
    <mergeCell ref="A205:J205"/>
    <mergeCell ref="A206:J207"/>
    <mergeCell ref="D208:E208"/>
    <mergeCell ref="I208:J208"/>
    <mergeCell ref="D209:E209"/>
    <mergeCell ref="I209:J209"/>
    <mergeCell ref="A203:B203"/>
    <mergeCell ref="C203:D203"/>
    <mergeCell ref="E203:F203"/>
    <mergeCell ref="H203:J203"/>
    <mergeCell ref="A204:F204"/>
    <mergeCell ref="H204:J204"/>
    <mergeCell ref="A213:J214"/>
    <mergeCell ref="A215:C215"/>
    <mergeCell ref="D215:E215"/>
    <mergeCell ref="H215:J215"/>
    <mergeCell ref="A216:C216"/>
    <mergeCell ref="D216:E216"/>
    <mergeCell ref="H216:J216"/>
    <mergeCell ref="D210:E210"/>
    <mergeCell ref="I210:J210"/>
    <mergeCell ref="D211:E211"/>
    <mergeCell ref="I211:J211"/>
    <mergeCell ref="A212:H212"/>
    <mergeCell ref="I212:J212"/>
    <mergeCell ref="A219:E219"/>
    <mergeCell ref="H219:J219"/>
    <mergeCell ref="A220:J220"/>
    <mergeCell ref="A221:C221"/>
    <mergeCell ref="D221:E221"/>
    <mergeCell ref="H221:J221"/>
    <mergeCell ref="A217:C217"/>
    <mergeCell ref="D217:E217"/>
    <mergeCell ref="H217:J217"/>
    <mergeCell ref="A218:C218"/>
    <mergeCell ref="D218:E218"/>
    <mergeCell ref="H218:J218"/>
    <mergeCell ref="A225:C225"/>
    <mergeCell ref="D225:E225"/>
    <mergeCell ref="H225:J225"/>
    <mergeCell ref="A226:C226"/>
    <mergeCell ref="D226:E226"/>
    <mergeCell ref="H226:J226"/>
    <mergeCell ref="A222:C222"/>
    <mergeCell ref="D222:E222"/>
    <mergeCell ref="H222:J222"/>
    <mergeCell ref="A223:E223"/>
    <mergeCell ref="H223:J223"/>
    <mergeCell ref="A224:J224"/>
    <mergeCell ref="A230:E230"/>
    <mergeCell ref="H230:J230"/>
    <mergeCell ref="A231:J231"/>
    <mergeCell ref="A232:F232"/>
    <mergeCell ref="H232:J232"/>
    <mergeCell ref="A233:J233"/>
    <mergeCell ref="A227:C227"/>
    <mergeCell ref="D227:E227"/>
    <mergeCell ref="H227:J227"/>
    <mergeCell ref="A228:E228"/>
    <mergeCell ref="H228:J228"/>
    <mergeCell ref="A229:J229"/>
    <mergeCell ref="A238:J238"/>
    <mergeCell ref="A239:H240"/>
    <mergeCell ref="I239:J240"/>
    <mergeCell ref="A241:H241"/>
    <mergeCell ref="I241:J241"/>
    <mergeCell ref="A242:H242"/>
    <mergeCell ref="I242:J242"/>
    <mergeCell ref="A234:F234"/>
    <mergeCell ref="H234:J234"/>
    <mergeCell ref="A235:J235"/>
    <mergeCell ref="A236:F236"/>
    <mergeCell ref="H236:J236"/>
    <mergeCell ref="A237:J237"/>
    <mergeCell ref="A248:J249"/>
    <mergeCell ref="A245:H245"/>
    <mergeCell ref="I245:J245"/>
    <mergeCell ref="A246:H246"/>
    <mergeCell ref="I246:J246"/>
    <mergeCell ref="A247:H247"/>
    <mergeCell ref="I247:J247"/>
    <mergeCell ref="A243:H243"/>
    <mergeCell ref="I243:J243"/>
    <mergeCell ref="A244:H244"/>
    <mergeCell ref="I244:J244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2275-AD13-40BE-921F-3FF3E3A473E3}">
  <dimension ref="A1:IX186"/>
  <sheetViews>
    <sheetView topLeftCell="A147" zoomScale="90" zoomScaleNormal="90" workbookViewId="0">
      <selection activeCell="O174" sqref="O174"/>
    </sheetView>
  </sheetViews>
  <sheetFormatPr defaultRowHeight="12.75"/>
  <cols>
    <col min="1" max="1" width="13.85546875" customWidth="1"/>
    <col min="2" max="2" width="10.7109375" customWidth="1"/>
    <col min="3" max="3" width="12.5703125" customWidth="1"/>
    <col min="4" max="4" width="15.140625" customWidth="1"/>
    <col min="5" max="5" width="13" customWidth="1"/>
    <col min="6" max="7" width="11.7109375" customWidth="1"/>
    <col min="8" max="8" width="12.28515625" customWidth="1"/>
    <col min="9" max="9" width="13.28515625" customWidth="1"/>
    <col min="10" max="10" width="13.5703125" customWidth="1"/>
  </cols>
  <sheetData>
    <row r="1" spans="1:258">
      <c r="A1" s="5"/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</row>
    <row r="2" spans="1:258" ht="22.35" customHeight="1">
      <c r="A2" s="474" t="s">
        <v>330</v>
      </c>
      <c r="B2" s="474"/>
      <c r="C2" s="474"/>
      <c r="D2" s="474"/>
      <c r="E2" s="474"/>
      <c r="F2" s="474"/>
      <c r="G2" s="474"/>
      <c r="H2" s="474"/>
      <c r="I2" s="474"/>
      <c r="J2" s="47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</row>
    <row r="3" spans="1:258" ht="52.9" customHeight="1">
      <c r="A3" s="475" t="s">
        <v>39</v>
      </c>
      <c r="B3" s="475"/>
      <c r="C3" s="475"/>
      <c r="D3" s="475"/>
      <c r="E3" s="475"/>
      <c r="F3" s="475"/>
      <c r="G3" s="475"/>
      <c r="H3" s="475"/>
      <c r="I3" s="475"/>
      <c r="J3" s="47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</row>
    <row r="4" spans="1:258" ht="15.75" customHeight="1">
      <c r="A4" s="382" t="s">
        <v>40</v>
      </c>
      <c r="B4" s="382"/>
      <c r="C4" s="382"/>
      <c r="D4" s="382"/>
      <c r="E4" s="382"/>
      <c r="F4" s="476"/>
      <c r="G4" s="476"/>
      <c r="H4" s="476"/>
      <c r="I4" s="476"/>
      <c r="J4" s="47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</row>
    <row r="5" spans="1:258" ht="15.75" customHeight="1">
      <c r="A5" s="382" t="s">
        <v>41</v>
      </c>
      <c r="B5" s="382"/>
      <c r="C5" s="382"/>
      <c r="D5" s="382"/>
      <c r="E5" s="382"/>
      <c r="F5" s="476" t="s">
        <v>42</v>
      </c>
      <c r="G5" s="476"/>
      <c r="H5" s="476"/>
      <c r="I5" s="476"/>
      <c r="J5" s="47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pans="1:258" ht="21.75" customHeight="1">
      <c r="A6" s="382" t="s">
        <v>43</v>
      </c>
      <c r="B6" s="382"/>
      <c r="C6" s="382"/>
      <c r="D6" s="382"/>
      <c r="E6" s="382"/>
      <c r="F6" s="382"/>
      <c r="G6" s="382"/>
      <c r="H6" s="382"/>
      <c r="I6" s="382"/>
      <c r="J6" s="38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pans="1:258" s="9" customFormat="1" ht="20.25" customHeight="1">
      <c r="A7" s="574" t="s">
        <v>44</v>
      </c>
      <c r="B7" s="574"/>
      <c r="C7" s="574"/>
      <c r="D7" s="574"/>
      <c r="E7" s="574"/>
      <c r="F7" s="574"/>
      <c r="G7" s="574"/>
      <c r="H7" s="574"/>
      <c r="I7" s="574"/>
      <c r="J7" s="574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pans="1:258" ht="15.75" customHeight="1">
      <c r="A8" s="10" t="s">
        <v>45</v>
      </c>
      <c r="B8" s="382" t="s">
        <v>46</v>
      </c>
      <c r="C8" s="382"/>
      <c r="D8" s="382"/>
      <c r="E8" s="382"/>
      <c r="F8" s="382"/>
      <c r="G8" s="382"/>
      <c r="H8" s="382"/>
      <c r="I8" s="477"/>
      <c r="J8" s="4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pans="1:258" ht="25.5" customHeight="1">
      <c r="A9" s="10" t="s">
        <v>47</v>
      </c>
      <c r="B9" s="382" t="s">
        <v>48</v>
      </c>
      <c r="C9" s="382"/>
      <c r="D9" s="382"/>
      <c r="E9" s="382"/>
      <c r="F9" s="382"/>
      <c r="G9" s="382"/>
      <c r="H9" s="382"/>
      <c r="I9" s="476" t="s">
        <v>331</v>
      </c>
      <c r="J9" s="47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pans="1:258" ht="33.75" customHeight="1">
      <c r="A10" s="10" t="s">
        <v>50</v>
      </c>
      <c r="B10" s="382" t="s">
        <v>51</v>
      </c>
      <c r="C10" s="382"/>
      <c r="D10" s="382"/>
      <c r="E10" s="382"/>
      <c r="F10" s="382"/>
      <c r="G10" s="382"/>
      <c r="H10" s="382"/>
      <c r="I10" s="476" t="s">
        <v>282</v>
      </c>
      <c r="J10" s="47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pans="1:258" ht="15.75" customHeight="1">
      <c r="A11" s="10" t="s">
        <v>53</v>
      </c>
      <c r="B11" s="382" t="s">
        <v>54</v>
      </c>
      <c r="C11" s="382"/>
      <c r="D11" s="382"/>
      <c r="E11" s="382"/>
      <c r="F11" s="382"/>
      <c r="G11" s="382"/>
      <c r="H11" s="382"/>
      <c r="I11" s="476">
        <v>24</v>
      </c>
      <c r="J11" s="47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pans="1:258" ht="18.600000000000001" customHeight="1">
      <c r="A12" s="470" t="s">
        <v>55</v>
      </c>
      <c r="B12" s="470"/>
      <c r="C12" s="470"/>
      <c r="D12" s="470"/>
      <c r="E12" s="470"/>
      <c r="F12" s="470"/>
      <c r="G12" s="470"/>
      <c r="H12" s="470"/>
      <c r="I12" s="470"/>
      <c r="J12" s="47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pans="1:258" ht="51.4" customHeight="1">
      <c r="A13" s="583" t="s">
        <v>332</v>
      </c>
      <c r="B13" s="583"/>
      <c r="C13" s="583"/>
      <c r="D13" s="583"/>
      <c r="E13" s="583"/>
      <c r="F13" s="537" t="s">
        <v>57</v>
      </c>
      <c r="G13" s="537"/>
      <c r="H13" s="537"/>
      <c r="I13" s="537" t="s">
        <v>333</v>
      </c>
      <c r="J13" s="53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pans="1:258" ht="16.350000000000001" customHeight="1">
      <c r="A14" s="377" t="s">
        <v>334</v>
      </c>
      <c r="B14" s="377"/>
      <c r="C14" s="377"/>
      <c r="D14" s="377"/>
      <c r="E14" s="377"/>
      <c r="F14" s="486" t="s">
        <v>335</v>
      </c>
      <c r="G14" s="486"/>
      <c r="H14" s="486"/>
      <c r="I14" s="582">
        <v>1</v>
      </c>
      <c r="J14" s="582">
        <f>SUM(I14)</f>
        <v>1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pans="1:258" ht="22.35" customHeight="1">
      <c r="A15" s="580" t="s">
        <v>336</v>
      </c>
      <c r="B15" s="580"/>
      <c r="C15" s="580"/>
      <c r="D15" s="580"/>
      <c r="E15" s="580"/>
      <c r="F15" s="580"/>
      <c r="G15" s="580"/>
      <c r="H15" s="580"/>
      <c r="I15" s="581">
        <v>1</v>
      </c>
      <c r="J15" s="581">
        <f>SUM(I15)</f>
        <v>1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pans="1:258" ht="10.35" customHeight="1">
      <c r="A16" s="572"/>
      <c r="B16" s="572"/>
      <c r="C16" s="572"/>
      <c r="D16" s="572"/>
      <c r="E16" s="572"/>
      <c r="F16" s="572"/>
      <c r="G16" s="572"/>
      <c r="H16" s="572"/>
      <c r="I16" s="572"/>
      <c r="J16" s="572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pans="1:258" ht="60.4" customHeight="1">
      <c r="A17" s="459" t="s">
        <v>74</v>
      </c>
      <c r="B17" s="459"/>
      <c r="C17" s="459"/>
      <c r="D17" s="459"/>
      <c r="E17" s="459"/>
      <c r="F17" s="459"/>
      <c r="G17" s="459"/>
      <c r="H17" s="459"/>
      <c r="I17" s="459" t="e">
        <f>SUM(#REF!)</f>
        <v>#REF!</v>
      </c>
      <c r="J17" s="459" t="e">
        <f>SUM(#REF!)</f>
        <v>#REF!</v>
      </c>
      <c r="K17" s="13"/>
      <c r="L17" s="14"/>
      <c r="M17" s="1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pans="1:258" ht="75.75" customHeight="1">
      <c r="A18" s="470" t="s">
        <v>75</v>
      </c>
      <c r="B18" s="470"/>
      <c r="C18" s="470"/>
      <c r="D18" s="470"/>
      <c r="E18" s="470"/>
      <c r="F18" s="470"/>
      <c r="G18" s="470"/>
      <c r="H18" s="470"/>
      <c r="I18" s="470"/>
      <c r="J18" s="470"/>
      <c r="K18" s="13"/>
      <c r="L18" s="14"/>
      <c r="M18" s="1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pans="1:258" ht="21.75" customHeight="1">
      <c r="A19" s="574" t="s">
        <v>76</v>
      </c>
      <c r="B19" s="574"/>
      <c r="C19" s="574"/>
      <c r="D19" s="574"/>
      <c r="E19" s="574"/>
      <c r="F19" s="574"/>
      <c r="G19" s="574"/>
      <c r="H19" s="574"/>
      <c r="I19" s="574"/>
      <c r="J19" s="574"/>
      <c r="K19" s="468"/>
      <c r="L19" s="468"/>
      <c r="M19" s="468"/>
      <c r="N19" s="468"/>
      <c r="O19" s="468"/>
      <c r="P19" s="468"/>
      <c r="Q19" s="468"/>
      <c r="R19" s="468"/>
      <c r="S19" s="468"/>
      <c r="T19" s="468"/>
      <c r="U19" s="468"/>
      <c r="V19" s="468"/>
      <c r="W19" s="468"/>
      <c r="X19" s="468"/>
      <c r="Y19" s="468"/>
      <c r="Z19" s="468"/>
      <c r="AA19" s="468"/>
      <c r="AB19" s="468"/>
      <c r="AC19" s="468"/>
      <c r="AD19" s="468"/>
      <c r="AE19" s="468"/>
      <c r="AF19" s="468"/>
      <c r="AG19" s="468"/>
      <c r="AH19" s="468"/>
      <c r="AI19" s="468"/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8"/>
      <c r="AZ19" s="468"/>
      <c r="BA19" s="468"/>
      <c r="BB19" s="468"/>
      <c r="BC19" s="468"/>
      <c r="BD19" s="468"/>
      <c r="BE19" s="468"/>
      <c r="BF19" s="468"/>
      <c r="BG19" s="468"/>
      <c r="BH19" s="468"/>
      <c r="BI19" s="468"/>
      <c r="BJ19" s="468"/>
      <c r="BK19" s="468"/>
      <c r="BL19" s="468"/>
      <c r="BM19" s="468"/>
      <c r="BN19" s="468"/>
      <c r="BO19" s="468"/>
      <c r="BP19" s="468"/>
      <c r="BQ19" s="468"/>
      <c r="BR19" s="468"/>
      <c r="BS19" s="468"/>
      <c r="BT19" s="468"/>
      <c r="BU19" s="468"/>
      <c r="BV19" s="468"/>
      <c r="BW19" s="468"/>
      <c r="BX19" s="468"/>
      <c r="BY19" s="468"/>
      <c r="BZ19" s="468"/>
      <c r="CA19" s="468"/>
      <c r="CB19" s="468"/>
      <c r="CC19" s="468"/>
      <c r="CD19" s="468"/>
      <c r="CE19" s="468"/>
      <c r="CF19" s="468"/>
      <c r="CG19" s="468"/>
      <c r="CH19" s="468"/>
      <c r="CI19" s="468"/>
      <c r="CJ19" s="468"/>
      <c r="CK19" s="468"/>
      <c r="CL19" s="468"/>
      <c r="CM19" s="468"/>
      <c r="CN19" s="468"/>
      <c r="CO19" s="468"/>
      <c r="CP19" s="468"/>
      <c r="CQ19" s="468"/>
      <c r="CR19" s="468"/>
      <c r="CS19" s="468"/>
      <c r="CT19" s="468"/>
      <c r="CU19" s="468"/>
      <c r="CV19" s="468"/>
      <c r="CW19" s="468"/>
      <c r="CX19" s="468"/>
      <c r="CY19" s="468"/>
      <c r="CZ19" s="468"/>
      <c r="DA19" s="468"/>
      <c r="DB19" s="468"/>
      <c r="DC19" s="468"/>
      <c r="DD19" s="468"/>
      <c r="DE19" s="468"/>
      <c r="DF19" s="468"/>
      <c r="DG19" s="468"/>
      <c r="DH19" s="468"/>
      <c r="DI19" s="468"/>
      <c r="DJ19" s="468"/>
      <c r="DK19" s="468"/>
      <c r="DL19" s="468"/>
      <c r="DM19" s="468"/>
      <c r="DN19" s="468"/>
      <c r="DO19" s="468"/>
      <c r="DP19" s="468"/>
      <c r="DQ19" s="468"/>
      <c r="DR19" s="468"/>
      <c r="DS19" s="468"/>
      <c r="DT19" s="468"/>
      <c r="DU19" s="468"/>
      <c r="DV19" s="468"/>
      <c r="DW19" s="468"/>
      <c r="DX19" s="468"/>
      <c r="DY19" s="468"/>
      <c r="DZ19" s="468"/>
      <c r="EA19" s="468"/>
      <c r="EB19" s="468"/>
      <c r="EC19" s="468"/>
      <c r="ED19" s="468"/>
      <c r="EE19" s="468"/>
      <c r="EF19" s="468"/>
      <c r="EG19" s="468"/>
      <c r="EH19" s="468"/>
      <c r="EI19" s="468"/>
      <c r="EJ19" s="468"/>
      <c r="EK19" s="468"/>
      <c r="EL19" s="468"/>
      <c r="EM19" s="468"/>
      <c r="EN19" s="468"/>
      <c r="EO19" s="468"/>
      <c r="EP19" s="468"/>
      <c r="EQ19" s="468"/>
      <c r="ER19" s="468"/>
      <c r="ES19" s="468"/>
      <c r="ET19" s="468"/>
      <c r="EU19" s="468"/>
      <c r="EV19" s="468"/>
      <c r="EW19" s="468"/>
      <c r="EX19" s="468"/>
      <c r="EY19" s="468"/>
      <c r="EZ19" s="468"/>
      <c r="FA19" s="468"/>
      <c r="FB19" s="468"/>
      <c r="FC19" s="468"/>
      <c r="FD19" s="468"/>
      <c r="FE19" s="468"/>
      <c r="FF19" s="468"/>
      <c r="FG19" s="468"/>
      <c r="FH19" s="468"/>
      <c r="FI19" s="468"/>
      <c r="FJ19" s="468"/>
      <c r="FK19" s="468"/>
      <c r="FL19" s="468"/>
      <c r="FM19" s="468"/>
      <c r="FN19" s="468"/>
      <c r="FO19" s="468"/>
      <c r="FP19" s="468"/>
      <c r="FQ19" s="468"/>
      <c r="FR19" s="468"/>
      <c r="FS19" s="468"/>
      <c r="FT19" s="468"/>
      <c r="FU19" s="468"/>
      <c r="FV19" s="468"/>
      <c r="FW19" s="468"/>
      <c r="FX19" s="468"/>
      <c r="FY19" s="468"/>
      <c r="FZ19" s="468"/>
      <c r="GA19" s="468"/>
      <c r="GB19" s="468"/>
      <c r="GC19" s="468"/>
      <c r="GD19" s="468"/>
      <c r="GE19" s="468"/>
      <c r="GF19" s="468"/>
      <c r="GG19" s="468"/>
      <c r="GH19" s="468"/>
      <c r="GI19" s="468"/>
      <c r="GJ19" s="468"/>
      <c r="GK19" s="468"/>
      <c r="GL19" s="468"/>
      <c r="GM19" s="468"/>
      <c r="GN19" s="468"/>
      <c r="GO19" s="468"/>
      <c r="GP19" s="468"/>
      <c r="GQ19" s="468"/>
      <c r="GR19" s="468"/>
      <c r="GS19" s="468"/>
      <c r="GT19" s="468"/>
      <c r="GU19" s="468"/>
      <c r="GV19" s="468"/>
      <c r="GW19" s="468"/>
      <c r="GX19" s="468"/>
      <c r="GY19" s="468"/>
      <c r="GZ19" s="468"/>
      <c r="HA19" s="468"/>
      <c r="HB19" s="468"/>
      <c r="HC19" s="468"/>
      <c r="HD19" s="468"/>
      <c r="HE19" s="468"/>
      <c r="HF19" s="468"/>
      <c r="HG19" s="468"/>
      <c r="HH19" s="468"/>
      <c r="HI19" s="468"/>
      <c r="HJ19" s="468"/>
      <c r="HK19" s="468"/>
      <c r="HL19" s="468"/>
      <c r="HM19" s="468"/>
      <c r="HN19" s="468"/>
      <c r="HO19" s="468"/>
      <c r="HP19" s="468"/>
      <c r="HQ19" s="468"/>
      <c r="HR19" s="468"/>
      <c r="HS19" s="468"/>
      <c r="HT19" s="468"/>
      <c r="HU19" s="468"/>
      <c r="HV19" s="468"/>
      <c r="HW19" s="468"/>
      <c r="HX19" s="468"/>
      <c r="HY19" s="468"/>
      <c r="HZ19" s="468"/>
      <c r="IA19" s="468"/>
      <c r="IB19" s="468"/>
      <c r="IC19" s="468"/>
      <c r="ID19" s="468"/>
      <c r="IE19" s="468"/>
      <c r="IF19" s="468"/>
      <c r="IG19" s="468"/>
      <c r="IH19" s="468"/>
      <c r="II19" s="468"/>
      <c r="IJ19" s="468"/>
      <c r="IK19" s="468"/>
      <c r="IL19" s="468"/>
      <c r="IM19" s="468"/>
      <c r="IN19" s="468"/>
      <c r="IO19" s="468"/>
      <c r="IP19" s="468"/>
      <c r="IQ19" s="468"/>
      <c r="IR19" s="468"/>
      <c r="IS19" s="468"/>
      <c r="IT19" s="468"/>
      <c r="IU19" s="468"/>
      <c r="IV19" s="468"/>
      <c r="IW19" s="468"/>
      <c r="IX19" s="5"/>
    </row>
    <row r="20" spans="1:258" ht="15.75" customHeight="1">
      <c r="A20" s="10">
        <v>1</v>
      </c>
      <c r="B20" s="382" t="s">
        <v>77</v>
      </c>
      <c r="C20" s="382"/>
      <c r="D20" s="382"/>
      <c r="E20" s="382"/>
      <c r="F20" s="382"/>
      <c r="G20" s="382"/>
      <c r="H20" s="382"/>
      <c r="I20" s="469" t="s">
        <v>337</v>
      </c>
      <c r="J20" s="469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pans="1:258" ht="15.75" customHeight="1">
      <c r="A21" s="10">
        <v>2</v>
      </c>
      <c r="B21" s="382" t="s">
        <v>79</v>
      </c>
      <c r="C21" s="382"/>
      <c r="D21" s="382"/>
      <c r="E21" s="382"/>
      <c r="F21" s="382"/>
      <c r="G21" s="382"/>
      <c r="H21" s="382"/>
      <c r="I21" s="463" t="s">
        <v>338</v>
      </c>
      <c r="J21" s="463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pans="1:258" ht="32.25" customHeight="1">
      <c r="A22" s="10">
        <v>3</v>
      </c>
      <c r="B22" s="382" t="s">
        <v>81</v>
      </c>
      <c r="C22" s="382"/>
      <c r="D22" s="382"/>
      <c r="E22" s="382"/>
      <c r="F22" s="382"/>
      <c r="G22" s="382"/>
      <c r="H22" s="382"/>
      <c r="I22" s="464">
        <f>'Valores da CCT e Decretos '!C10</f>
        <v>1727.6</v>
      </c>
      <c r="J22" s="46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pans="1:258" ht="32.25" customHeight="1">
      <c r="A23" s="10">
        <v>4</v>
      </c>
      <c r="B23" s="299" t="s">
        <v>82</v>
      </c>
      <c r="C23" s="315"/>
      <c r="D23" s="315"/>
      <c r="E23" s="315"/>
      <c r="F23" s="315"/>
      <c r="G23" s="315"/>
      <c r="H23" s="301"/>
      <c r="I23" s="325">
        <f>'Valores da CCT e Decretos '!C11</f>
        <v>1621</v>
      </c>
      <c r="J23" s="32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pans="1:258" ht="15.75" customHeight="1">
      <c r="A24" s="10">
        <v>5</v>
      </c>
      <c r="B24" s="382" t="s">
        <v>83</v>
      </c>
      <c r="C24" s="382"/>
      <c r="D24" s="382"/>
      <c r="E24" s="382"/>
      <c r="F24" s="382"/>
      <c r="G24" s="382"/>
      <c r="H24" s="382"/>
      <c r="I24" s="465" t="s">
        <v>339</v>
      </c>
      <c r="J24" s="46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pans="1:258" ht="15.75" customHeight="1">
      <c r="A25" s="10">
        <v>6</v>
      </c>
      <c r="B25" s="382" t="s">
        <v>84</v>
      </c>
      <c r="C25" s="382"/>
      <c r="D25" s="382"/>
      <c r="E25" s="382"/>
      <c r="F25" s="382"/>
      <c r="G25" s="382"/>
      <c r="H25" s="382"/>
      <c r="I25" s="466" t="s">
        <v>286</v>
      </c>
      <c r="J25" s="46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pans="1:258" ht="9" customHeight="1">
      <c r="A26" s="579"/>
      <c r="B26" s="579"/>
      <c r="C26" s="579"/>
      <c r="D26" s="579"/>
      <c r="E26" s="579"/>
      <c r="F26" s="579"/>
      <c r="G26" s="579"/>
      <c r="H26" s="579"/>
      <c r="I26" s="579"/>
      <c r="J26" s="579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pans="1:258" ht="29.1" customHeight="1">
      <c r="A27" s="459" t="s">
        <v>86</v>
      </c>
      <c r="B27" s="459"/>
      <c r="C27" s="459"/>
      <c r="D27" s="459"/>
      <c r="E27" s="459"/>
      <c r="F27" s="459"/>
      <c r="G27" s="459"/>
      <c r="H27" s="459"/>
      <c r="I27" s="459"/>
      <c r="J27" s="45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pans="1:258" ht="9" customHeight="1">
      <c r="A28" s="577"/>
      <c r="B28" s="577"/>
      <c r="C28" s="577"/>
      <c r="D28" s="577"/>
      <c r="E28" s="577"/>
      <c r="F28" s="577"/>
      <c r="G28" s="577"/>
      <c r="H28" s="577"/>
      <c r="I28" s="577"/>
      <c r="J28" s="577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pans="1:258" ht="36" customHeight="1">
      <c r="A29" s="461" t="s">
        <v>87</v>
      </c>
      <c r="B29" s="461"/>
      <c r="C29" s="461"/>
      <c r="D29" s="461"/>
      <c r="E29" s="461"/>
      <c r="F29" s="461"/>
      <c r="G29" s="461"/>
      <c r="H29" s="461"/>
      <c r="I29" s="461"/>
      <c r="J29" s="461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pans="1:258" s="18" customFormat="1" ht="22.5" customHeight="1">
      <c r="A30" s="185">
        <v>1</v>
      </c>
      <c r="B30" s="578" t="s">
        <v>88</v>
      </c>
      <c r="C30" s="578"/>
      <c r="D30" s="578"/>
      <c r="E30" s="578"/>
      <c r="F30" s="578"/>
      <c r="G30" s="578"/>
      <c r="H30" s="578"/>
      <c r="I30" s="186" t="s">
        <v>89</v>
      </c>
      <c r="J30" s="185" t="s">
        <v>90</v>
      </c>
    </row>
    <row r="31" spans="1:258" ht="16.350000000000001" customHeight="1">
      <c r="A31" s="10" t="s">
        <v>45</v>
      </c>
      <c r="B31" s="382" t="s">
        <v>91</v>
      </c>
      <c r="C31" s="382"/>
      <c r="D31" s="382"/>
      <c r="E31" s="382"/>
      <c r="F31" s="382"/>
      <c r="G31" s="382"/>
      <c r="H31" s="382"/>
      <c r="I31" s="382"/>
      <c r="J31" s="19">
        <f>I22</f>
        <v>1727.6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pans="1:258" ht="15.75" customHeight="1">
      <c r="A32" s="10" t="s">
        <v>47</v>
      </c>
      <c r="B32" s="433" t="s">
        <v>92</v>
      </c>
      <c r="C32" s="433"/>
      <c r="D32" s="433"/>
      <c r="E32" s="433"/>
      <c r="F32" s="433"/>
      <c r="G32" s="433"/>
      <c r="H32" s="433"/>
      <c r="I32" s="20"/>
      <c r="J32" s="1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pans="1:258" ht="15.75" customHeight="1">
      <c r="A33" s="10" t="s">
        <v>53</v>
      </c>
      <c r="B33" s="382" t="s">
        <v>94</v>
      </c>
      <c r="C33" s="382"/>
      <c r="D33" s="382"/>
      <c r="E33" s="382"/>
      <c r="F33" s="382"/>
      <c r="G33" s="382"/>
      <c r="H33" s="382"/>
      <c r="I33" s="382"/>
      <c r="J33" s="19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pans="1:258" ht="15.75" customHeight="1">
      <c r="A34" s="10" t="s">
        <v>95</v>
      </c>
      <c r="B34" s="382" t="s">
        <v>96</v>
      </c>
      <c r="C34" s="382"/>
      <c r="D34" s="382"/>
      <c r="E34" s="382"/>
      <c r="F34" s="382"/>
      <c r="G34" s="382"/>
      <c r="H34" s="382"/>
      <c r="I34" s="382"/>
      <c r="J34" s="19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</row>
    <row r="35" spans="1:258" ht="15.75" customHeight="1">
      <c r="A35" s="10" t="s">
        <v>97</v>
      </c>
      <c r="B35" s="382" t="s">
        <v>98</v>
      </c>
      <c r="C35" s="382"/>
      <c r="D35" s="382"/>
      <c r="E35" s="382"/>
      <c r="F35" s="382"/>
      <c r="G35" s="382"/>
      <c r="H35" s="382"/>
      <c r="I35" s="382"/>
      <c r="J35" s="19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</row>
    <row r="36" spans="1:258" ht="15.75" customHeight="1">
      <c r="A36" s="10" t="s">
        <v>99</v>
      </c>
      <c r="B36" s="382" t="s">
        <v>100</v>
      </c>
      <c r="C36" s="382"/>
      <c r="D36" s="382"/>
      <c r="E36" s="382"/>
      <c r="F36" s="382"/>
      <c r="G36" s="382"/>
      <c r="H36" s="382"/>
      <c r="I36" s="382"/>
      <c r="J36" s="1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</row>
    <row r="37" spans="1:258" ht="15.75" customHeight="1">
      <c r="A37" s="576" t="s">
        <v>101</v>
      </c>
      <c r="B37" s="576"/>
      <c r="C37" s="576"/>
      <c r="D37" s="576"/>
      <c r="E37" s="576"/>
      <c r="F37" s="576"/>
      <c r="G37" s="576"/>
      <c r="H37" s="576"/>
      <c r="I37" s="576"/>
      <c r="J37" s="187">
        <f>SUM(J31:J36)</f>
        <v>1727.6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</row>
    <row r="38" spans="1:258" ht="27" customHeight="1">
      <c r="A38" s="377" t="s">
        <v>340</v>
      </c>
      <c r="B38" s="377"/>
      <c r="C38" s="377"/>
      <c r="D38" s="377"/>
      <c r="E38" s="377"/>
      <c r="F38" s="377"/>
      <c r="G38" s="377"/>
      <c r="H38" s="377"/>
      <c r="I38" s="377"/>
      <c r="J38" s="37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</row>
    <row r="39" spans="1:258" ht="30" customHeight="1">
      <c r="A39" s="259" t="s">
        <v>103</v>
      </c>
      <c r="B39" s="259"/>
      <c r="C39" s="259"/>
      <c r="D39" s="259"/>
      <c r="E39" s="259"/>
      <c r="F39" s="259"/>
      <c r="G39" s="259"/>
      <c r="H39" s="259"/>
      <c r="I39" s="259"/>
      <c r="J39" s="25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</row>
    <row r="40" spans="1:258" ht="19.7" customHeight="1">
      <c r="A40" s="259" t="s">
        <v>104</v>
      </c>
      <c r="B40" s="259"/>
      <c r="C40" s="259"/>
      <c r="D40" s="259"/>
      <c r="E40" s="259"/>
      <c r="F40" s="259"/>
      <c r="G40" s="259"/>
      <c r="H40" s="259"/>
      <c r="I40" s="259"/>
      <c r="J40" s="25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</row>
    <row r="41" spans="1:258" ht="24.4" customHeight="1">
      <c r="A41" s="188" t="s">
        <v>105</v>
      </c>
      <c r="B41" s="574" t="s">
        <v>106</v>
      </c>
      <c r="C41" s="574"/>
      <c r="D41" s="574"/>
      <c r="E41" s="574"/>
      <c r="F41" s="574"/>
      <c r="G41" s="574"/>
      <c r="H41" s="574"/>
      <c r="I41" s="189" t="s">
        <v>89</v>
      </c>
      <c r="J41" s="188" t="s">
        <v>90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</row>
    <row r="42" spans="1:258" ht="15.6" customHeight="1">
      <c r="A42" s="23" t="s">
        <v>45</v>
      </c>
      <c r="B42" s="382" t="s">
        <v>107</v>
      </c>
      <c r="C42" s="382"/>
      <c r="D42" s="382"/>
      <c r="E42" s="382"/>
      <c r="F42" s="382"/>
      <c r="G42" s="382"/>
      <c r="H42" s="382"/>
      <c r="I42" s="26">
        <v>8.3330000000000001E-2</v>
      </c>
      <c r="J42" s="27">
        <f>ROUND($J$37*I42,2)</f>
        <v>143.96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</row>
    <row r="43" spans="1:258" ht="44.25" customHeight="1">
      <c r="A43" s="23" t="s">
        <v>47</v>
      </c>
      <c r="B43" s="382" t="s">
        <v>108</v>
      </c>
      <c r="C43" s="382"/>
      <c r="D43" s="382"/>
      <c r="E43" s="382"/>
      <c r="F43" s="382"/>
      <c r="G43" s="382"/>
      <c r="H43" s="382"/>
      <c r="I43" s="28">
        <v>3.0249999999999999E-2</v>
      </c>
      <c r="J43" s="29">
        <f>ROUND($J$37*I43,2)</f>
        <v>52.26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</row>
    <row r="44" spans="1:258" ht="19.7" customHeight="1">
      <c r="A44" s="547" t="s">
        <v>109</v>
      </c>
      <c r="B44" s="547"/>
      <c r="C44" s="547"/>
      <c r="D44" s="547"/>
      <c r="E44" s="547"/>
      <c r="F44" s="547"/>
      <c r="G44" s="547"/>
      <c r="H44" s="547"/>
      <c r="I44" s="191">
        <f>SUM(I42:I43)</f>
        <v>0.11358</v>
      </c>
      <c r="J44" s="190">
        <f>SUM(J42:J43)</f>
        <v>196.22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</row>
    <row r="45" spans="1:258" ht="26.45" customHeight="1">
      <c r="A45" s="23" t="s">
        <v>50</v>
      </c>
      <c r="B45" s="382" t="s">
        <v>110</v>
      </c>
      <c r="C45" s="382"/>
      <c r="D45" s="382"/>
      <c r="E45" s="382"/>
      <c r="F45" s="382"/>
      <c r="G45" s="382"/>
      <c r="H45" s="382"/>
      <c r="I45" s="32">
        <f>I44*I58</f>
        <v>4.1797440000000005E-2</v>
      </c>
      <c r="J45" s="29">
        <f>ROUND($J$37*I45,2)</f>
        <v>72.209999999999994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</row>
    <row r="46" spans="1:258" ht="22.35" customHeight="1">
      <c r="A46" s="547" t="s">
        <v>111</v>
      </c>
      <c r="B46" s="547"/>
      <c r="C46" s="547"/>
      <c r="D46" s="547"/>
      <c r="E46" s="547"/>
      <c r="F46" s="547"/>
      <c r="G46" s="547"/>
      <c r="H46" s="547"/>
      <c r="I46" s="192">
        <f>I44+I45</f>
        <v>0.15537744000000001</v>
      </c>
      <c r="J46" s="190">
        <f>J44+J45</f>
        <v>268.43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</row>
    <row r="47" spans="1:258" ht="71.25" customHeight="1">
      <c r="A47" s="457" t="s">
        <v>112</v>
      </c>
      <c r="B47" s="457"/>
      <c r="C47" s="457"/>
      <c r="D47" s="457"/>
      <c r="E47" s="457"/>
      <c r="F47" s="457"/>
      <c r="G47" s="457"/>
      <c r="H47" s="457"/>
      <c r="I47" s="457"/>
      <c r="J47" s="45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</row>
    <row r="48" spans="1:258" ht="30" customHeight="1">
      <c r="A48" s="458" t="s">
        <v>113</v>
      </c>
      <c r="B48" s="458"/>
      <c r="C48" s="458"/>
      <c r="D48" s="458"/>
      <c r="E48" s="458"/>
      <c r="F48" s="458"/>
      <c r="G48" s="458"/>
      <c r="H48" s="458"/>
      <c r="I48" s="458"/>
      <c r="J48" s="458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</row>
    <row r="49" spans="1:258" ht="18.75" customHeight="1">
      <c r="A49" s="193" t="s">
        <v>114</v>
      </c>
      <c r="B49" s="574" t="s">
        <v>115</v>
      </c>
      <c r="C49" s="574"/>
      <c r="D49" s="574"/>
      <c r="E49" s="574"/>
      <c r="F49" s="574"/>
      <c r="G49" s="574"/>
      <c r="H49" s="574"/>
      <c r="I49" s="183" t="s">
        <v>89</v>
      </c>
      <c r="J49" s="183" t="s">
        <v>90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</row>
    <row r="50" spans="1:258" ht="28.35" customHeight="1">
      <c r="A50" s="35" t="s">
        <v>45</v>
      </c>
      <c r="B50" s="382" t="s">
        <v>116</v>
      </c>
      <c r="C50" s="382"/>
      <c r="D50" s="382"/>
      <c r="E50" s="382"/>
      <c r="F50" s="382"/>
      <c r="G50" s="382"/>
      <c r="H50" s="382"/>
      <c r="I50" s="36">
        <v>0.2</v>
      </c>
      <c r="J50" s="27">
        <f t="shared" ref="J50:J57" si="0">ROUND($J$37*I50,2)</f>
        <v>345.52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</row>
    <row r="51" spans="1:258" ht="22.5" customHeight="1">
      <c r="A51" s="35" t="s">
        <v>47</v>
      </c>
      <c r="B51" s="382" t="s">
        <v>117</v>
      </c>
      <c r="C51" s="382"/>
      <c r="D51" s="382"/>
      <c r="E51" s="382"/>
      <c r="F51" s="382"/>
      <c r="G51" s="382"/>
      <c r="H51" s="382"/>
      <c r="I51" s="36">
        <v>2.5000000000000001E-2</v>
      </c>
      <c r="J51" s="27">
        <f t="shared" si="0"/>
        <v>43.19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</row>
    <row r="52" spans="1:258" ht="17.25" customHeight="1">
      <c r="A52" s="35" t="s">
        <v>50</v>
      </c>
      <c r="B52" s="382" t="s">
        <v>118</v>
      </c>
      <c r="C52" s="382"/>
      <c r="D52" s="382"/>
      <c r="E52" s="382"/>
      <c r="F52" s="382"/>
      <c r="G52" s="382"/>
      <c r="H52" s="382"/>
      <c r="I52" s="37">
        <v>0.03</v>
      </c>
      <c r="J52" s="27">
        <f t="shared" si="0"/>
        <v>51.83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</row>
    <row r="53" spans="1:258" ht="15.75" customHeight="1">
      <c r="A53" s="35" t="s">
        <v>53</v>
      </c>
      <c r="B53" s="382" t="s">
        <v>119</v>
      </c>
      <c r="C53" s="382"/>
      <c r="D53" s="382"/>
      <c r="E53" s="382"/>
      <c r="F53" s="382"/>
      <c r="G53" s="382"/>
      <c r="H53" s="382"/>
      <c r="I53" s="36">
        <v>1.4999999999999999E-2</v>
      </c>
      <c r="J53" s="27">
        <f t="shared" si="0"/>
        <v>25.91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</row>
    <row r="54" spans="1:258" ht="15.75" customHeight="1">
      <c r="A54" s="35" t="s">
        <v>95</v>
      </c>
      <c r="B54" s="382" t="s">
        <v>120</v>
      </c>
      <c r="C54" s="382"/>
      <c r="D54" s="382"/>
      <c r="E54" s="382"/>
      <c r="F54" s="382"/>
      <c r="G54" s="382"/>
      <c r="H54" s="382"/>
      <c r="I54" s="36">
        <v>0.01</v>
      </c>
      <c r="J54" s="27">
        <f t="shared" si="0"/>
        <v>17.28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</row>
    <row r="55" spans="1:258" ht="15.75" customHeight="1">
      <c r="A55" s="35" t="s">
        <v>97</v>
      </c>
      <c r="B55" s="382" t="s">
        <v>121</v>
      </c>
      <c r="C55" s="382"/>
      <c r="D55" s="382"/>
      <c r="E55" s="382"/>
      <c r="F55" s="382"/>
      <c r="G55" s="382"/>
      <c r="H55" s="382"/>
      <c r="I55" s="36">
        <v>6.0000000000000001E-3</v>
      </c>
      <c r="J55" s="27">
        <f t="shared" si="0"/>
        <v>10.37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</row>
    <row r="56" spans="1:258" ht="15.75" customHeight="1">
      <c r="A56" s="35" t="s">
        <v>122</v>
      </c>
      <c r="B56" s="382" t="s">
        <v>123</v>
      </c>
      <c r="C56" s="382"/>
      <c r="D56" s="382"/>
      <c r="E56" s="382"/>
      <c r="F56" s="382"/>
      <c r="G56" s="382"/>
      <c r="H56" s="382"/>
      <c r="I56" s="38">
        <v>2E-3</v>
      </c>
      <c r="J56" s="27">
        <f t="shared" si="0"/>
        <v>3.46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</row>
    <row r="57" spans="1:258" ht="15.75" customHeight="1">
      <c r="A57" s="35" t="s">
        <v>99</v>
      </c>
      <c r="B57" s="382" t="s">
        <v>124</v>
      </c>
      <c r="C57" s="382"/>
      <c r="D57" s="382"/>
      <c r="E57" s="382"/>
      <c r="F57" s="382"/>
      <c r="G57" s="382"/>
      <c r="H57" s="382"/>
      <c r="I57" s="36">
        <v>0.08</v>
      </c>
      <c r="J57" s="27">
        <f t="shared" si="0"/>
        <v>138.21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</row>
    <row r="58" spans="1:258" ht="15.75" customHeight="1">
      <c r="A58" s="547" t="s">
        <v>111</v>
      </c>
      <c r="B58" s="547"/>
      <c r="C58" s="547"/>
      <c r="D58" s="547"/>
      <c r="E58" s="547"/>
      <c r="F58" s="547"/>
      <c r="G58" s="547"/>
      <c r="H58" s="547"/>
      <c r="I58" s="194">
        <f>SUM(I50:I57)</f>
        <v>0.36800000000000005</v>
      </c>
      <c r="J58" s="195">
        <f>SUM(J50:J57)</f>
        <v>635.77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</row>
    <row r="59" spans="1:258" ht="7.5" customHeight="1">
      <c r="A59" s="575"/>
      <c r="B59" s="575"/>
      <c r="C59" s="575"/>
      <c r="D59" s="575"/>
      <c r="E59" s="575"/>
      <c r="F59" s="575"/>
      <c r="G59" s="575"/>
      <c r="H59" s="575"/>
      <c r="I59" s="575"/>
      <c r="J59" s="57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</row>
    <row r="60" spans="1:258" ht="75.75" customHeight="1">
      <c r="A60" s="437" t="s">
        <v>125</v>
      </c>
      <c r="B60" s="437"/>
      <c r="C60" s="437"/>
      <c r="D60" s="437"/>
      <c r="E60" s="437"/>
      <c r="F60" s="437"/>
      <c r="G60" s="437"/>
      <c r="H60" s="437"/>
      <c r="I60" s="437"/>
      <c r="J60" s="43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</row>
    <row r="61" spans="1:258" ht="7.5" customHeight="1">
      <c r="A61" s="572"/>
      <c r="B61" s="572"/>
      <c r="C61" s="572"/>
      <c r="D61" s="572"/>
      <c r="E61" s="572"/>
      <c r="F61" s="572"/>
      <c r="G61" s="572"/>
      <c r="H61" s="572"/>
      <c r="I61" s="572"/>
      <c r="J61" s="572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</row>
    <row r="62" spans="1:258" ht="30.6" customHeight="1">
      <c r="A62" s="438" t="s">
        <v>126</v>
      </c>
      <c r="B62" s="438"/>
      <c r="C62" s="438"/>
      <c r="D62" s="438"/>
      <c r="E62" s="438"/>
      <c r="F62" s="438"/>
      <c r="G62" s="438"/>
      <c r="H62" s="438"/>
      <c r="I62" s="438"/>
      <c r="J62" s="438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</row>
    <row r="63" spans="1:258" ht="30" customHeight="1">
      <c r="A63" s="188" t="s">
        <v>127</v>
      </c>
      <c r="B63" s="574" t="s">
        <v>128</v>
      </c>
      <c r="C63" s="574"/>
      <c r="D63" s="574"/>
      <c r="E63" s="574"/>
      <c r="F63" s="574"/>
      <c r="G63" s="574"/>
      <c r="H63" s="574"/>
      <c r="I63" s="574"/>
      <c r="J63" s="183" t="s">
        <v>90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</row>
    <row r="64" spans="1:258" ht="15.75" customHeight="1">
      <c r="A64" s="23" t="s">
        <v>45</v>
      </c>
      <c r="B64" s="299" t="s">
        <v>129</v>
      </c>
      <c r="C64" s="299"/>
      <c r="D64" s="299"/>
      <c r="E64" s="299"/>
      <c r="F64" s="299"/>
      <c r="G64" s="299"/>
      <c r="H64" s="299"/>
      <c r="I64" s="299"/>
      <c r="J64" s="27">
        <f>IF(ROUND((22*I65*I66)-(J31*0.06),2)&lt;0,0,ROUND((22*I65*I66)-(J31*0.06),2))*1+(I65*I66*21.726-0.06*J31)*0</f>
        <v>94.34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</row>
    <row r="65" spans="1:258" ht="26.45" customHeight="1">
      <c r="A65" s="23"/>
      <c r="B65" s="454" t="s">
        <v>130</v>
      </c>
      <c r="C65" s="454"/>
      <c r="D65" s="454"/>
      <c r="E65" s="454"/>
      <c r="F65" s="454"/>
      <c r="G65" s="454"/>
      <c r="H65" s="454"/>
      <c r="I65" s="41">
        <f>'Valores da CCT e Decretos '!B21</f>
        <v>4.5</v>
      </c>
      <c r="J65" s="42" t="s">
        <v>131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</row>
    <row r="66" spans="1:258" ht="15.75" customHeight="1">
      <c r="A66" s="23"/>
      <c r="B66" s="491" t="s">
        <v>132</v>
      </c>
      <c r="C66" s="491"/>
      <c r="D66" s="491"/>
      <c r="E66" s="491"/>
      <c r="F66" s="491"/>
      <c r="G66" s="491"/>
      <c r="H66" s="491"/>
      <c r="I66" s="43">
        <v>2</v>
      </c>
      <c r="J66" s="42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</row>
    <row r="67" spans="1:258" ht="22.35" customHeight="1">
      <c r="A67" s="23" t="s">
        <v>47</v>
      </c>
      <c r="B67" s="299" t="s">
        <v>133</v>
      </c>
      <c r="C67" s="299"/>
      <c r="D67" s="299"/>
      <c r="E67" s="299"/>
      <c r="F67" s="299"/>
      <c r="G67" s="299"/>
      <c r="H67" s="299"/>
      <c r="I67" s="299"/>
      <c r="J67" s="27">
        <f>ROUND(22*I68*(1-0.2),2)</f>
        <v>387.2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</row>
    <row r="68" spans="1:258" ht="15.75" customHeight="1">
      <c r="A68" s="23"/>
      <c r="B68" s="454" t="s">
        <v>134</v>
      </c>
      <c r="C68" s="454"/>
      <c r="D68" s="454"/>
      <c r="E68" s="454"/>
      <c r="F68" s="454"/>
      <c r="G68" s="454"/>
      <c r="H68" s="454"/>
      <c r="I68" s="41">
        <f>'Valores da CCT e Decretos '!C13</f>
        <v>22</v>
      </c>
      <c r="J68" s="42" t="s">
        <v>131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</row>
    <row r="69" spans="1:258" ht="15.75" customHeight="1">
      <c r="A69" s="23" t="s">
        <v>50</v>
      </c>
      <c r="B69" s="299" t="s">
        <v>135</v>
      </c>
      <c r="C69" s="299"/>
      <c r="D69" s="299"/>
      <c r="E69" s="299"/>
      <c r="F69" s="299"/>
      <c r="G69" s="299"/>
      <c r="H69" s="299"/>
      <c r="I69" s="299"/>
      <c r="J69" s="27">
        <f>'Valores da CCT e Decretos '!C15</f>
        <v>320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</row>
    <row r="70" spans="1:258" ht="14.85" customHeight="1">
      <c r="A70" s="23" t="s">
        <v>53</v>
      </c>
      <c r="B70" s="299" t="s">
        <v>136</v>
      </c>
      <c r="C70" s="299"/>
      <c r="D70" s="299"/>
      <c r="E70" s="299"/>
      <c r="F70" s="299"/>
      <c r="G70" s="299"/>
      <c r="H70" s="299"/>
      <c r="I70" s="299"/>
      <c r="J70" s="27">
        <f>'Valores da CCT e Decretos '!C16</f>
        <v>26.5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</row>
    <row r="71" spans="1:258" ht="15.75" customHeight="1">
      <c r="A71" s="23" t="s">
        <v>95</v>
      </c>
      <c r="B71" s="412" t="s">
        <v>137</v>
      </c>
      <c r="C71" s="412"/>
      <c r="D71" s="412"/>
      <c r="E71" s="412"/>
      <c r="F71" s="412"/>
      <c r="G71" s="412"/>
      <c r="H71" s="412"/>
      <c r="I71" s="412"/>
      <c r="J71" s="12">
        <f>'Valores da CCT e Decretos '!C12</f>
        <v>105.32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</row>
    <row r="72" spans="1:258" ht="17.649999999999999" customHeight="1">
      <c r="A72" s="23" t="s">
        <v>97</v>
      </c>
      <c r="B72" s="412" t="s">
        <v>138</v>
      </c>
      <c r="C72" s="412"/>
      <c r="D72" s="412"/>
      <c r="E72" s="412"/>
      <c r="F72" s="412"/>
      <c r="G72" s="412"/>
      <c r="H72" s="412"/>
      <c r="I72" s="412"/>
      <c r="J72" s="27">
        <f>'Valores da CCT e Decretos '!C17</f>
        <v>5.21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</row>
    <row r="73" spans="1:258" ht="18" customHeight="1">
      <c r="A73" s="23" t="s">
        <v>122</v>
      </c>
      <c r="B73" s="412" t="s">
        <v>100</v>
      </c>
      <c r="C73" s="412"/>
      <c r="D73" s="412"/>
      <c r="E73" s="412"/>
      <c r="F73" s="412"/>
      <c r="G73" s="412"/>
      <c r="H73" s="412"/>
      <c r="I73" s="412"/>
      <c r="J73" s="12">
        <v>0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</row>
    <row r="74" spans="1:258" ht="15.75" customHeight="1">
      <c r="A74" s="196"/>
      <c r="B74" s="551" t="s">
        <v>139</v>
      </c>
      <c r="C74" s="551"/>
      <c r="D74" s="551"/>
      <c r="E74" s="551"/>
      <c r="F74" s="551"/>
      <c r="G74" s="551"/>
      <c r="H74" s="551"/>
      <c r="I74" s="551"/>
      <c r="J74" s="195">
        <f>SUM(J64:J73)</f>
        <v>938.56999999999994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</row>
    <row r="75" spans="1:258" ht="15.75" customHeight="1">
      <c r="A75" s="547" t="s">
        <v>111</v>
      </c>
      <c r="B75" s="547"/>
      <c r="C75" s="547"/>
      <c r="D75" s="547"/>
      <c r="E75" s="547"/>
      <c r="F75" s="547"/>
      <c r="G75" s="547"/>
      <c r="H75" s="547"/>
      <c r="I75" s="192">
        <f>I73+I74</f>
        <v>0</v>
      </c>
      <c r="J75" s="190">
        <f>J73+J74</f>
        <v>938.56999999999994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</row>
    <row r="76" spans="1:258" ht="9" customHeight="1">
      <c r="A76" s="572"/>
      <c r="B76" s="572"/>
      <c r="C76" s="572"/>
      <c r="D76" s="572"/>
      <c r="E76" s="572"/>
      <c r="F76" s="572"/>
      <c r="G76" s="572"/>
      <c r="H76" s="572"/>
      <c r="I76" s="572"/>
      <c r="J76" s="572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</row>
    <row r="77" spans="1:258" ht="48.75" customHeight="1">
      <c r="A77" s="437" t="s">
        <v>140</v>
      </c>
      <c r="B77" s="437"/>
      <c r="C77" s="437"/>
      <c r="D77" s="437"/>
      <c r="E77" s="437"/>
      <c r="F77" s="437"/>
      <c r="G77" s="437"/>
      <c r="H77" s="437"/>
      <c r="I77" s="437"/>
      <c r="J77" s="437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</row>
    <row r="78" spans="1:258" ht="18.95" customHeight="1">
      <c r="A78" s="438" t="s">
        <v>141</v>
      </c>
      <c r="B78" s="438"/>
      <c r="C78" s="438"/>
      <c r="D78" s="438"/>
      <c r="E78" s="438"/>
      <c r="F78" s="438"/>
      <c r="G78" s="438"/>
      <c r="H78" s="438"/>
      <c r="I78" s="438"/>
      <c r="J78" s="43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</row>
    <row r="79" spans="1:258" ht="24.75" customHeight="1">
      <c r="A79" s="188">
        <v>2</v>
      </c>
      <c r="B79" s="573" t="s">
        <v>142</v>
      </c>
      <c r="C79" s="573"/>
      <c r="D79" s="573"/>
      <c r="E79" s="573"/>
      <c r="F79" s="573"/>
      <c r="G79" s="573"/>
      <c r="H79" s="573"/>
      <c r="I79" s="573"/>
      <c r="J79" s="188" t="s">
        <v>90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</row>
    <row r="80" spans="1:258" ht="13.35" customHeight="1">
      <c r="A80" s="23" t="s">
        <v>105</v>
      </c>
      <c r="B80" s="398" t="s">
        <v>106</v>
      </c>
      <c r="C80" s="398"/>
      <c r="D80" s="398"/>
      <c r="E80" s="398"/>
      <c r="F80" s="398"/>
      <c r="G80" s="398"/>
      <c r="H80" s="398"/>
      <c r="I80" s="45">
        <f>I46</f>
        <v>0.15537744000000001</v>
      </c>
      <c r="J80" s="27">
        <f>J46</f>
        <v>268.43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</row>
    <row r="81" spans="1:258" ht="13.35" customHeight="1">
      <c r="A81" s="23" t="s">
        <v>114</v>
      </c>
      <c r="B81" s="398" t="s">
        <v>143</v>
      </c>
      <c r="C81" s="398"/>
      <c r="D81" s="398"/>
      <c r="E81" s="398"/>
      <c r="F81" s="398"/>
      <c r="G81" s="398"/>
      <c r="H81" s="398"/>
      <c r="I81" s="45">
        <f>I58</f>
        <v>0.36800000000000005</v>
      </c>
      <c r="J81" s="27">
        <f>J58</f>
        <v>635.77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</row>
    <row r="82" spans="1:258" ht="13.35" customHeight="1">
      <c r="A82" s="23" t="s">
        <v>127</v>
      </c>
      <c r="B82" s="398" t="s">
        <v>128</v>
      </c>
      <c r="C82" s="398"/>
      <c r="D82" s="398"/>
      <c r="E82" s="398"/>
      <c r="F82" s="398"/>
      <c r="G82" s="398"/>
      <c r="H82" s="398"/>
      <c r="I82" s="45"/>
      <c r="J82" s="27">
        <f>J75</f>
        <v>938.56999999999994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</row>
    <row r="83" spans="1:258" s="5" customFormat="1" ht="26.25" customHeight="1">
      <c r="A83" s="547" t="s">
        <v>111</v>
      </c>
      <c r="B83" s="547"/>
      <c r="C83" s="547"/>
      <c r="D83" s="547"/>
      <c r="E83" s="547"/>
      <c r="F83" s="547"/>
      <c r="G83" s="547"/>
      <c r="H83" s="547"/>
      <c r="I83" s="191">
        <f>SUM(I80:I82)</f>
        <v>0.52337744000000008</v>
      </c>
      <c r="J83" s="195">
        <f>SUM(J80:J82)</f>
        <v>1842.77</v>
      </c>
    </row>
    <row r="84" spans="1:258" s="5" customFormat="1" ht="8.85" customHeight="1">
      <c r="A84" s="563"/>
      <c r="B84" s="563"/>
      <c r="C84" s="563"/>
      <c r="D84" s="563"/>
      <c r="E84" s="563"/>
      <c r="F84" s="563"/>
      <c r="G84" s="563"/>
      <c r="H84" s="563"/>
      <c r="I84" s="563"/>
      <c r="J84" s="563"/>
    </row>
    <row r="85" spans="1:258" s="5" customFormat="1" ht="38.65" customHeight="1">
      <c r="A85" s="441" t="s">
        <v>144</v>
      </c>
      <c r="B85" s="441"/>
      <c r="C85" s="441"/>
      <c r="D85" s="441"/>
      <c r="E85" s="441"/>
      <c r="F85" s="441"/>
      <c r="G85" s="441"/>
      <c r="H85" s="441"/>
      <c r="I85" s="441"/>
      <c r="J85" s="441"/>
    </row>
    <row r="86" spans="1:258" s="5" customFormat="1" ht="15.75" customHeight="1">
      <c r="A86" s="188">
        <v>3</v>
      </c>
      <c r="B86" s="548" t="s">
        <v>145</v>
      </c>
      <c r="C86" s="549"/>
      <c r="D86" s="549"/>
      <c r="E86" s="549"/>
      <c r="F86" s="549"/>
      <c r="G86" s="549"/>
      <c r="H86" s="549"/>
      <c r="I86" s="550"/>
      <c r="J86" s="564" t="s">
        <v>90</v>
      </c>
    </row>
    <row r="87" spans="1:258" s="5" customFormat="1" ht="53.25" customHeight="1">
      <c r="A87" s="566" t="s">
        <v>146</v>
      </c>
      <c r="B87" s="567"/>
      <c r="C87" s="567"/>
      <c r="D87" s="568">
        <f>J37+J44+J37/12</f>
        <v>2067.7866666666664</v>
      </c>
      <c r="E87" s="569"/>
      <c r="F87" s="556" t="s">
        <v>147</v>
      </c>
      <c r="G87" s="556"/>
      <c r="H87" s="570"/>
      <c r="I87" s="571"/>
      <c r="J87" s="565"/>
    </row>
    <row r="88" spans="1:258" s="5" customFormat="1" ht="15.75" customHeight="1">
      <c r="A88" s="23" t="s">
        <v>45</v>
      </c>
      <c r="B88" s="404" t="s">
        <v>148</v>
      </c>
      <c r="C88" s="404"/>
      <c r="D88" s="404"/>
      <c r="E88" s="404"/>
      <c r="F88" s="404"/>
      <c r="G88" s="404"/>
      <c r="H88" s="404"/>
      <c r="I88" s="46">
        <v>4.1700000000000001E-3</v>
      </c>
      <c r="J88" s="27">
        <f>ROUND($D$87*I88,2)</f>
        <v>8.6199999999999992</v>
      </c>
    </row>
    <row r="89" spans="1:258" s="5" customFormat="1" ht="15.75" customHeight="1">
      <c r="A89" s="23" t="s">
        <v>47</v>
      </c>
      <c r="B89" s="404" t="s">
        <v>149</v>
      </c>
      <c r="C89" s="404"/>
      <c r="D89" s="404"/>
      <c r="E89" s="404"/>
      <c r="F89" s="404"/>
      <c r="G89" s="404"/>
      <c r="H89" s="404"/>
      <c r="I89" s="46">
        <v>3.3E-4</v>
      </c>
      <c r="J89" s="27">
        <f>ROUND($D$87*I89,2)</f>
        <v>0.68</v>
      </c>
    </row>
    <row r="90" spans="1:258" s="5" customFormat="1" ht="33.6" customHeight="1">
      <c r="A90" s="23" t="s">
        <v>53</v>
      </c>
      <c r="B90" s="382" t="s">
        <v>288</v>
      </c>
      <c r="C90" s="382"/>
      <c r="D90" s="382"/>
      <c r="E90" s="382"/>
      <c r="F90" s="382"/>
      <c r="G90" s="382"/>
      <c r="H90" s="382"/>
      <c r="I90" s="46">
        <v>1.9400000000000001E-2</v>
      </c>
      <c r="J90" s="27">
        <f>ROUND($D$87*I90,2)</f>
        <v>40.119999999999997</v>
      </c>
    </row>
    <row r="91" spans="1:258" s="5" customFormat="1" ht="15.75" customHeight="1">
      <c r="A91" s="23" t="s">
        <v>95</v>
      </c>
      <c r="B91" s="404" t="s">
        <v>151</v>
      </c>
      <c r="C91" s="404"/>
      <c r="D91" s="404"/>
      <c r="E91" s="404"/>
      <c r="F91" s="404"/>
      <c r="G91" s="404"/>
      <c r="H91" s="404"/>
      <c r="I91" s="46">
        <v>7.1399999999999996E-3</v>
      </c>
      <c r="J91" s="27">
        <f>ROUND($D$87*I91,2)</f>
        <v>14.76</v>
      </c>
    </row>
    <row r="92" spans="1:258" s="5" customFormat="1" ht="38.25" customHeight="1">
      <c r="A92" s="23" t="s">
        <v>97</v>
      </c>
      <c r="B92" s="457" t="s">
        <v>289</v>
      </c>
      <c r="C92" s="457"/>
      <c r="D92" s="457"/>
      <c r="E92" s="457"/>
      <c r="F92" s="457"/>
      <c r="G92" s="457"/>
      <c r="H92" s="457"/>
      <c r="I92" s="101">
        <v>0.04</v>
      </c>
      <c r="J92" s="27">
        <f>ROUND($J$37*I92,2)</f>
        <v>69.099999999999994</v>
      </c>
    </row>
    <row r="93" spans="1:258" s="5" customFormat="1" ht="15.75" customHeight="1">
      <c r="A93" s="547" t="s">
        <v>111</v>
      </c>
      <c r="B93" s="547"/>
      <c r="C93" s="547"/>
      <c r="D93" s="547"/>
      <c r="E93" s="547"/>
      <c r="F93" s="547"/>
      <c r="G93" s="547"/>
      <c r="H93" s="547"/>
      <c r="I93" s="198">
        <f>SUM(I88:I92)</f>
        <v>7.1040000000000006E-2</v>
      </c>
      <c r="J93" s="195">
        <f>SUM(J88:J92)</f>
        <v>133.27999999999997</v>
      </c>
    </row>
    <row r="94" spans="1:258" s="5" customFormat="1" ht="15.75" customHeight="1">
      <c r="A94" s="430" t="s">
        <v>153</v>
      </c>
      <c r="B94" s="430"/>
      <c r="C94" s="430"/>
      <c r="D94" s="430"/>
      <c r="E94" s="430"/>
      <c r="F94" s="430"/>
      <c r="G94" s="430"/>
      <c r="H94" s="430"/>
      <c r="I94" s="430"/>
      <c r="J94" s="430"/>
    </row>
    <row r="95" spans="1:258" s="5" customFormat="1" ht="15.75" customHeight="1">
      <c r="A95" s="430" t="s">
        <v>154</v>
      </c>
      <c r="B95" s="430"/>
      <c r="C95" s="430"/>
      <c r="D95" s="430"/>
      <c r="E95" s="430"/>
      <c r="F95" s="430"/>
      <c r="G95" s="430"/>
      <c r="H95" s="430"/>
      <c r="I95" s="430"/>
      <c r="J95" s="430"/>
    </row>
    <row r="96" spans="1:258" ht="24" customHeight="1">
      <c r="A96" s="431" t="s">
        <v>155</v>
      </c>
      <c r="B96" s="431"/>
      <c r="C96" s="431"/>
      <c r="D96" s="431"/>
      <c r="E96" s="431"/>
      <c r="F96" s="431"/>
      <c r="G96" s="431"/>
      <c r="H96" s="431"/>
      <c r="I96" s="431"/>
      <c r="J96" s="431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</row>
    <row r="97" spans="1:258" ht="39.75" customHeight="1">
      <c r="A97" s="432" t="s">
        <v>290</v>
      </c>
      <c r="B97" s="432"/>
      <c r="C97" s="432"/>
      <c r="D97" s="432"/>
      <c r="E97" s="432"/>
      <c r="F97" s="432"/>
      <c r="G97" s="432"/>
      <c r="H97" s="432"/>
      <c r="I97" s="432"/>
      <c r="J97" s="432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</row>
    <row r="98" spans="1:258" ht="42.75" customHeight="1">
      <c r="A98" s="484" t="s">
        <v>157</v>
      </c>
      <c r="B98" s="315"/>
      <c r="C98" s="315"/>
      <c r="D98" s="315"/>
      <c r="E98" s="315"/>
      <c r="F98" s="315"/>
      <c r="G98" s="315"/>
      <c r="H98" s="315"/>
      <c r="I98" s="315"/>
      <c r="J98" s="301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</row>
    <row r="99" spans="1:258" ht="42.75" customHeight="1">
      <c r="A99" s="127" t="s">
        <v>158</v>
      </c>
      <c r="B99" s="129">
        <f>J37</f>
        <v>1727.6</v>
      </c>
      <c r="C99" s="199" t="s">
        <v>159</v>
      </c>
      <c r="D99" s="10" t="s">
        <v>160</v>
      </c>
      <c r="E99" s="129">
        <f>J83</f>
        <v>1842.77</v>
      </c>
      <c r="F99" s="199" t="s">
        <v>159</v>
      </c>
      <c r="G99" s="174" t="s">
        <v>291</v>
      </c>
      <c r="H99" s="129">
        <f>J93</f>
        <v>133.27999999999997</v>
      </c>
      <c r="I99" s="129" t="s">
        <v>162</v>
      </c>
      <c r="J99" s="175">
        <f>B99+E99+H99</f>
        <v>3703.6499999999996</v>
      </c>
      <c r="K99" s="176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</row>
    <row r="100" spans="1:258" ht="15.75" customHeight="1">
      <c r="A100" s="492" t="s">
        <v>163</v>
      </c>
      <c r="B100" s="493"/>
      <c r="C100" s="493"/>
      <c r="D100" s="493"/>
      <c r="E100" s="493"/>
      <c r="F100" s="493"/>
      <c r="G100" s="493"/>
      <c r="H100" s="493"/>
      <c r="I100" s="493"/>
      <c r="J100" s="494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</row>
    <row r="101" spans="1:258" ht="15.75" customHeight="1">
      <c r="A101" s="210" t="s">
        <v>164</v>
      </c>
      <c r="B101" s="562" t="s">
        <v>165</v>
      </c>
      <c r="C101" s="562"/>
      <c r="D101" s="562"/>
      <c r="E101" s="562"/>
      <c r="F101" s="562"/>
      <c r="G101" s="562"/>
      <c r="H101" s="562"/>
      <c r="I101" s="562"/>
      <c r="J101" s="197" t="s">
        <v>90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</row>
    <row r="102" spans="1:258" ht="37.35" customHeight="1">
      <c r="A102" s="49" t="s">
        <v>45</v>
      </c>
      <c r="B102" s="382" t="s">
        <v>166</v>
      </c>
      <c r="C102" s="382"/>
      <c r="D102" s="382"/>
      <c r="E102" s="382"/>
      <c r="F102" s="382"/>
      <c r="G102" s="382"/>
      <c r="H102" s="382"/>
      <c r="I102" s="101">
        <v>9.0749999999999997E-2</v>
      </c>
      <c r="J102" s="27">
        <f>ROUND($J$37*I102,2)</f>
        <v>156.78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</row>
    <row r="103" spans="1:258" ht="15.75" customHeight="1">
      <c r="A103" s="49" t="s">
        <v>47</v>
      </c>
      <c r="B103" s="404" t="s">
        <v>167</v>
      </c>
      <c r="C103" s="404"/>
      <c r="D103" s="404"/>
      <c r="E103" s="404"/>
      <c r="F103" s="404"/>
      <c r="G103" s="404"/>
      <c r="H103" s="404"/>
      <c r="I103" s="46">
        <v>8.2199999999999999E-3</v>
      </c>
      <c r="J103" s="27">
        <f>ROUND($J$99*I103,2)</f>
        <v>30.44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</row>
    <row r="104" spans="1:258" ht="25.5" customHeight="1">
      <c r="A104" s="49" t="s">
        <v>50</v>
      </c>
      <c r="B104" s="382" t="s">
        <v>168</v>
      </c>
      <c r="C104" s="382"/>
      <c r="D104" s="382"/>
      <c r="E104" s="382"/>
      <c r="F104" s="382"/>
      <c r="G104" s="382"/>
      <c r="H104" s="382"/>
      <c r="I104" s="46">
        <v>2.0000000000000001E-4</v>
      </c>
      <c r="J104" s="27">
        <f>ROUND($J$99*I104,2)</f>
        <v>0.74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</row>
    <row r="105" spans="1:258" ht="26.25" customHeight="1">
      <c r="A105" s="49" t="s">
        <v>53</v>
      </c>
      <c r="B105" s="382" t="s">
        <v>292</v>
      </c>
      <c r="C105" s="382"/>
      <c r="D105" s="382"/>
      <c r="E105" s="382"/>
      <c r="F105" s="382"/>
      <c r="G105" s="382"/>
      <c r="H105" s="382"/>
      <c r="I105" s="46">
        <v>3.2000000000000003E-4</v>
      </c>
      <c r="J105" s="27">
        <f>ROUND($J$99*I105,2)</f>
        <v>1.19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</row>
    <row r="106" spans="1:258" ht="26.85" customHeight="1">
      <c r="A106" s="49" t="s">
        <v>95</v>
      </c>
      <c r="B106" s="496" t="s">
        <v>170</v>
      </c>
      <c r="C106" s="496"/>
      <c r="D106" s="496"/>
      <c r="E106" s="496"/>
      <c r="F106" s="496"/>
      <c r="G106" s="496"/>
      <c r="H106" s="496"/>
      <c r="I106" s="46">
        <v>7.3999999999999999E-4</v>
      </c>
      <c r="J106" s="27">
        <f>ROUND($J$37*I106,2)</f>
        <v>1.28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</row>
    <row r="107" spans="1:258" ht="26.85" customHeight="1">
      <c r="A107" s="49" t="s">
        <v>97</v>
      </c>
      <c r="B107" s="414" t="s">
        <v>293</v>
      </c>
      <c r="C107" s="417"/>
      <c r="D107" s="417"/>
      <c r="E107" s="417"/>
      <c r="F107" s="417"/>
      <c r="G107" s="417"/>
      <c r="H107" s="416"/>
      <c r="I107" s="46">
        <v>1.389E-2</v>
      </c>
      <c r="J107" s="27">
        <f>ROUND($J$99*I107,2)</f>
        <v>51.44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</row>
    <row r="108" spans="1:258" ht="18.95" customHeight="1">
      <c r="A108" s="49" t="s">
        <v>122</v>
      </c>
      <c r="B108" s="404" t="s">
        <v>172</v>
      </c>
      <c r="C108" s="404"/>
      <c r="D108" s="404"/>
      <c r="E108" s="404"/>
      <c r="F108" s="404"/>
      <c r="G108" s="404"/>
      <c r="H108" s="404"/>
      <c r="I108" s="46">
        <v>0</v>
      </c>
      <c r="J108" s="27">
        <f t="shared" ref="J108" si="1">ROUND($J$98*I108,2)</f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</row>
    <row r="109" spans="1:258" ht="15.75" customHeight="1">
      <c r="A109" s="547" t="s">
        <v>111</v>
      </c>
      <c r="B109" s="547"/>
      <c r="C109" s="547"/>
      <c r="D109" s="547"/>
      <c r="E109" s="547"/>
      <c r="F109" s="547"/>
      <c r="G109" s="547"/>
      <c r="H109" s="547"/>
      <c r="I109" s="198">
        <f>SUM(I102:I108)</f>
        <v>0.11412000000000001</v>
      </c>
      <c r="J109" s="200">
        <f>SUM(J102:J108)</f>
        <v>241.87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</row>
    <row r="110" spans="1:258" ht="15.75" customHeight="1">
      <c r="A110" s="410" t="s">
        <v>173</v>
      </c>
      <c r="B110" s="410"/>
      <c r="C110" s="410"/>
      <c r="D110" s="410"/>
      <c r="E110" s="410"/>
      <c r="F110" s="410"/>
      <c r="G110" s="410"/>
      <c r="H110" s="410"/>
      <c r="I110" s="410"/>
      <c r="J110" s="4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</row>
    <row r="111" spans="1:258" ht="15.75" customHeight="1">
      <c r="A111" s="410" t="s">
        <v>174</v>
      </c>
      <c r="B111" s="410"/>
      <c r="C111" s="410"/>
      <c r="D111" s="410"/>
      <c r="E111" s="410"/>
      <c r="F111" s="410"/>
      <c r="G111" s="410"/>
      <c r="H111" s="410"/>
      <c r="I111" s="410"/>
      <c r="J111" s="4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</row>
    <row r="112" spans="1:258" ht="27.2" customHeight="1">
      <c r="A112" s="377" t="s">
        <v>175</v>
      </c>
      <c r="B112" s="377"/>
      <c r="C112" s="377"/>
      <c r="D112" s="377"/>
      <c r="E112" s="377"/>
      <c r="F112" s="377"/>
      <c r="G112" s="377"/>
      <c r="H112" s="377"/>
      <c r="I112" s="377"/>
      <c r="J112" s="377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</row>
    <row r="113" spans="1:258" ht="28.35" customHeight="1">
      <c r="A113" s="411" t="s">
        <v>294</v>
      </c>
      <c r="B113" s="411"/>
      <c r="C113" s="411"/>
      <c r="D113" s="411"/>
      <c r="E113" s="411"/>
      <c r="F113" s="411"/>
      <c r="G113" s="411"/>
      <c r="H113" s="411"/>
      <c r="I113" s="411"/>
      <c r="J113" s="41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</row>
    <row r="114" spans="1:258" ht="28.35" customHeight="1">
      <c r="A114" s="420" t="s">
        <v>177</v>
      </c>
      <c r="B114" s="417"/>
      <c r="C114" s="417"/>
      <c r="D114" s="417"/>
      <c r="E114" s="417"/>
      <c r="F114" s="417"/>
      <c r="G114" s="417"/>
      <c r="H114" s="417"/>
      <c r="I114" s="417"/>
      <c r="J114" s="416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</row>
    <row r="115" spans="1:258" s="5" customFormat="1" ht="14.65" customHeight="1">
      <c r="A115" s="560"/>
      <c r="B115" s="560"/>
      <c r="C115" s="560"/>
      <c r="D115" s="560"/>
      <c r="E115" s="560"/>
      <c r="F115" s="560"/>
      <c r="G115" s="560"/>
      <c r="H115" s="560"/>
      <c r="I115" s="560"/>
      <c r="J115" s="560"/>
    </row>
    <row r="116" spans="1:258" s="5" customFormat="1" ht="16.149999999999999" customHeight="1">
      <c r="A116" s="422" t="s">
        <v>178</v>
      </c>
      <c r="B116" s="422"/>
      <c r="C116" s="422"/>
      <c r="D116" s="422"/>
      <c r="E116" s="422"/>
      <c r="F116" s="422"/>
      <c r="G116" s="422"/>
      <c r="H116" s="422"/>
      <c r="I116" s="422"/>
      <c r="J116" s="422"/>
    </row>
    <row r="117" spans="1:258" s="5" customFormat="1" ht="15.75" customHeight="1">
      <c r="A117" s="201" t="s">
        <v>179</v>
      </c>
      <c r="B117" s="561" t="s">
        <v>180</v>
      </c>
      <c r="C117" s="561"/>
      <c r="D117" s="561"/>
      <c r="E117" s="561"/>
      <c r="F117" s="561"/>
      <c r="G117" s="561"/>
      <c r="H117" s="561"/>
      <c r="I117" s="561"/>
      <c r="J117" s="202" t="s">
        <v>90</v>
      </c>
    </row>
    <row r="118" spans="1:258" s="5" customFormat="1">
      <c r="A118" s="132" t="s">
        <v>45</v>
      </c>
      <c r="B118" s="424" t="s">
        <v>181</v>
      </c>
      <c r="C118" s="424"/>
      <c r="D118" s="424"/>
      <c r="E118" s="424"/>
      <c r="F118" s="424"/>
      <c r="G118" s="424"/>
      <c r="H118" s="424"/>
      <c r="I118" s="133"/>
      <c r="J118" s="134">
        <v>0</v>
      </c>
    </row>
    <row r="119" spans="1:258" s="5" customFormat="1">
      <c r="A119" s="425" t="s">
        <v>182</v>
      </c>
      <c r="B119" s="425"/>
      <c r="C119" s="425"/>
      <c r="D119" s="425"/>
      <c r="E119" s="425"/>
      <c r="F119" s="425"/>
      <c r="G119" s="425"/>
      <c r="H119" s="425"/>
      <c r="I119" s="135"/>
      <c r="J119" s="134">
        <v>0</v>
      </c>
    </row>
    <row r="120" spans="1:258" s="5" customFormat="1">
      <c r="A120" s="136" t="s">
        <v>47</v>
      </c>
      <c r="B120" s="426" t="s">
        <v>183</v>
      </c>
      <c r="C120" s="426"/>
      <c r="D120" s="426"/>
      <c r="E120" s="426"/>
      <c r="F120" s="426"/>
      <c r="G120" s="426"/>
      <c r="H120" s="426"/>
      <c r="I120" s="133"/>
      <c r="J120" s="137">
        <f>ROUND(I61*J119,2)</f>
        <v>0</v>
      </c>
    </row>
    <row r="121" spans="1:258" s="5" customFormat="1">
      <c r="A121" s="558" t="s">
        <v>182</v>
      </c>
      <c r="B121" s="558"/>
      <c r="C121" s="558"/>
      <c r="D121" s="558"/>
      <c r="E121" s="558"/>
      <c r="F121" s="558"/>
      <c r="G121" s="558"/>
      <c r="H121" s="558"/>
      <c r="I121" s="203"/>
      <c r="J121" s="204">
        <f>SUM(J119:J120)</f>
        <v>0</v>
      </c>
    </row>
    <row r="122" spans="1:258" s="5" customFormat="1" ht="14.65" customHeight="1">
      <c r="A122" s="426"/>
      <c r="B122" s="426"/>
      <c r="C122" s="426"/>
      <c r="D122" s="426"/>
      <c r="E122" s="426"/>
      <c r="F122" s="426"/>
      <c r="G122" s="426"/>
      <c r="H122" s="426"/>
      <c r="I122" s="426"/>
      <c r="J122" s="426"/>
    </row>
    <row r="123" spans="1:258" s="5" customFormat="1" ht="16.149999999999999" customHeight="1">
      <c r="A123" s="422" t="s">
        <v>184</v>
      </c>
      <c r="B123" s="422"/>
      <c r="C123" s="422"/>
      <c r="D123" s="422"/>
      <c r="E123" s="422"/>
      <c r="F123" s="422"/>
      <c r="G123" s="422"/>
      <c r="H123" s="422"/>
      <c r="I123" s="422"/>
      <c r="J123" s="422"/>
    </row>
    <row r="124" spans="1:258" s="5" customFormat="1" ht="16.350000000000001" customHeight="1">
      <c r="A124" s="205">
        <v>4</v>
      </c>
      <c r="B124" s="559" t="s">
        <v>185</v>
      </c>
      <c r="C124" s="559"/>
      <c r="D124" s="559"/>
      <c r="E124" s="559"/>
      <c r="F124" s="559"/>
      <c r="G124" s="559"/>
      <c r="H124" s="559"/>
      <c r="I124" s="559"/>
      <c r="J124" s="202" t="s">
        <v>90</v>
      </c>
    </row>
    <row r="125" spans="1:258" s="5" customFormat="1" ht="14.65" customHeight="1">
      <c r="A125" s="138" t="s">
        <v>164</v>
      </c>
      <c r="B125" s="480" t="s">
        <v>165</v>
      </c>
      <c r="C125" s="480"/>
      <c r="D125" s="480"/>
      <c r="E125" s="480"/>
      <c r="F125" s="480"/>
      <c r="G125" s="480"/>
      <c r="H125" s="480"/>
      <c r="I125" s="140">
        <f>I109</f>
        <v>0.11412000000000001</v>
      </c>
      <c r="J125" s="134">
        <f>J109</f>
        <v>241.87</v>
      </c>
    </row>
    <row r="126" spans="1:258" s="5" customFormat="1" ht="14.65" customHeight="1">
      <c r="A126" s="138" t="s">
        <v>186</v>
      </c>
      <c r="B126" s="480" t="s">
        <v>180</v>
      </c>
      <c r="C126" s="480"/>
      <c r="D126" s="480"/>
      <c r="E126" s="480"/>
      <c r="F126" s="480"/>
      <c r="G126" s="480"/>
      <c r="H126" s="480"/>
      <c r="I126" s="139"/>
      <c r="J126" s="134">
        <f>J121</f>
        <v>0</v>
      </c>
    </row>
    <row r="127" spans="1:258" s="5" customFormat="1" ht="14.65" customHeight="1">
      <c r="A127" s="554" t="s">
        <v>182</v>
      </c>
      <c r="B127" s="554"/>
      <c r="C127" s="554"/>
      <c r="D127" s="554"/>
      <c r="E127" s="554"/>
      <c r="F127" s="554"/>
      <c r="G127" s="554"/>
      <c r="H127" s="554"/>
      <c r="I127" s="206">
        <f>SUM(I125:I126)</f>
        <v>0.11412000000000001</v>
      </c>
      <c r="J127" s="204">
        <f>SUM(J125+J126)</f>
        <v>241.87</v>
      </c>
    </row>
    <row r="128" spans="1:258" s="5" customFormat="1" ht="14.65" customHeight="1">
      <c r="A128" s="555"/>
      <c r="B128" s="555"/>
      <c r="C128" s="555"/>
      <c r="D128" s="555"/>
      <c r="E128" s="555"/>
      <c r="F128" s="555"/>
      <c r="G128" s="555"/>
      <c r="H128" s="555"/>
      <c r="I128" s="555"/>
      <c r="J128" s="555"/>
    </row>
    <row r="129" spans="1:258" ht="28.35" customHeight="1">
      <c r="A129" s="171"/>
      <c r="B129" s="170"/>
      <c r="C129" s="170"/>
      <c r="D129" s="170"/>
      <c r="E129" s="170"/>
      <c r="F129" s="170"/>
      <c r="G129" s="170"/>
      <c r="H129" s="170"/>
      <c r="I129" s="170"/>
      <c r="J129" s="169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</row>
    <row r="130" spans="1:258" ht="28.35" customHeight="1">
      <c r="A130" s="507" t="s">
        <v>187</v>
      </c>
      <c r="B130" s="508"/>
      <c r="C130" s="508"/>
      <c r="D130" s="508"/>
      <c r="E130" s="508"/>
      <c r="F130" s="508"/>
      <c r="G130" s="508"/>
      <c r="H130" s="508"/>
      <c r="I130" s="508"/>
      <c r="J130" s="509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</row>
    <row r="131" spans="1:258" ht="18.399999999999999" customHeight="1">
      <c r="A131" s="188">
        <v>5</v>
      </c>
      <c r="B131" s="545" t="s">
        <v>188</v>
      </c>
      <c r="C131" s="556"/>
      <c r="D131" s="556"/>
      <c r="E131" s="556"/>
      <c r="F131" s="556"/>
      <c r="G131" s="556"/>
      <c r="H131" s="556"/>
      <c r="I131" s="557"/>
      <c r="J131" s="188" t="s">
        <v>90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</row>
    <row r="132" spans="1:258" ht="16.899999999999999" customHeight="1">
      <c r="A132" s="23" t="s">
        <v>45</v>
      </c>
      <c r="B132" s="299" t="s">
        <v>189</v>
      </c>
      <c r="C132" s="300"/>
      <c r="D132" s="300"/>
      <c r="E132" s="300"/>
      <c r="F132" s="300"/>
      <c r="G132" s="300"/>
      <c r="H132" s="300"/>
      <c r="I132" s="511"/>
      <c r="J132" s="52">
        <f>'Materiais e Uniforme Jardinagem'!H58</f>
        <v>66.17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</row>
    <row r="133" spans="1:258" ht="16.899999999999999" customHeight="1">
      <c r="A133" s="23" t="s">
        <v>47</v>
      </c>
      <c r="B133" s="405" t="s">
        <v>190</v>
      </c>
      <c r="C133" s="512"/>
      <c r="D133" s="512"/>
      <c r="E133" s="512"/>
      <c r="F133" s="512"/>
      <c r="G133" s="512"/>
      <c r="H133" s="512"/>
      <c r="I133" s="513"/>
      <c r="J133" s="102">
        <f>'Materiais e Uniforme Jardinagem'!H28</f>
        <v>317.07166666666672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</row>
    <row r="134" spans="1:258" ht="16.899999999999999" customHeight="1">
      <c r="A134" s="23" t="s">
        <v>50</v>
      </c>
      <c r="B134" s="412" t="s">
        <v>193</v>
      </c>
      <c r="C134" s="413"/>
      <c r="D134" s="413"/>
      <c r="E134" s="413"/>
      <c r="F134" s="413"/>
      <c r="G134" s="413"/>
      <c r="H134" s="413"/>
      <c r="I134" s="514"/>
      <c r="J134" s="53">
        <f>'Materiais e Uniforme Jardinagem'!I34</f>
        <v>40.908999999999999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</row>
    <row r="135" spans="1:258" ht="16.350000000000001" customHeight="1">
      <c r="A135" s="23" t="s">
        <v>53</v>
      </c>
      <c r="B135" s="299" t="s">
        <v>341</v>
      </c>
      <c r="C135" s="300"/>
      <c r="D135" s="300"/>
      <c r="E135" s="300"/>
      <c r="F135" s="300"/>
      <c r="G135" s="300"/>
      <c r="H135" s="300"/>
      <c r="I135" s="511"/>
      <c r="J135" s="53">
        <f>'Materiais e Uniforme Jardinagem'!H48</f>
        <v>49.269999999999996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</row>
    <row r="136" spans="1:258" ht="28.35" customHeight="1">
      <c r="A136" s="551" t="s">
        <v>195</v>
      </c>
      <c r="B136" s="552"/>
      <c r="C136" s="552"/>
      <c r="D136" s="552"/>
      <c r="E136" s="552"/>
      <c r="F136" s="552"/>
      <c r="G136" s="552"/>
      <c r="H136" s="552"/>
      <c r="I136" s="553"/>
      <c r="J136" s="207">
        <f>ROUND(SUM(J132:J135),2)</f>
        <v>473.42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</row>
    <row r="137" spans="1:258" ht="28.35" customHeight="1">
      <c r="A137" s="498" t="s">
        <v>196</v>
      </c>
      <c r="B137" s="499"/>
      <c r="C137" s="499"/>
      <c r="D137" s="499"/>
      <c r="E137" s="499"/>
      <c r="F137" s="499"/>
      <c r="G137" s="499"/>
      <c r="H137" s="499"/>
      <c r="I137" s="499"/>
      <c r="J137" s="50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</row>
    <row r="138" spans="1:258" s="5" customFormat="1" ht="29.25" customHeight="1">
      <c r="A138" s="501" t="s">
        <v>197</v>
      </c>
      <c r="B138" s="502"/>
      <c r="C138" s="502"/>
      <c r="D138" s="502"/>
      <c r="E138" s="502"/>
      <c r="F138" s="502"/>
      <c r="G138" s="502"/>
      <c r="H138" s="502"/>
      <c r="I138" s="502"/>
      <c r="J138" s="503"/>
    </row>
    <row r="139" spans="1:258" ht="18" customHeight="1">
      <c r="A139" s="188">
        <v>6</v>
      </c>
      <c r="B139" s="548" t="s">
        <v>198</v>
      </c>
      <c r="C139" s="549"/>
      <c r="D139" s="549"/>
      <c r="E139" s="549"/>
      <c r="F139" s="549"/>
      <c r="G139" s="549"/>
      <c r="H139" s="550"/>
      <c r="I139" s="188" t="s">
        <v>89</v>
      </c>
      <c r="J139" s="208" t="s">
        <v>90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</row>
    <row r="140" spans="1:258" ht="40.5" customHeight="1">
      <c r="A140" s="504" t="s">
        <v>199</v>
      </c>
      <c r="B140" s="505"/>
      <c r="C140" s="505"/>
      <c r="D140" s="505"/>
      <c r="E140" s="505"/>
      <c r="F140" s="505"/>
      <c r="G140" s="505"/>
      <c r="H140" s="506"/>
      <c r="I140" s="56" t="s">
        <v>131</v>
      </c>
      <c r="J140" s="57">
        <f>SUM(J37+J83+J93+J127+J136)</f>
        <v>4418.9399999999996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</row>
    <row r="141" spans="1:258" ht="15.75" customHeight="1">
      <c r="A141" s="23" t="s">
        <v>45</v>
      </c>
      <c r="B141" s="412" t="s">
        <v>200</v>
      </c>
      <c r="C141" s="413"/>
      <c r="D141" s="413"/>
      <c r="E141" s="413"/>
      <c r="F141" s="413"/>
      <c r="G141" s="413"/>
      <c r="H141" s="514"/>
      <c r="I141" s="37">
        <v>0.05</v>
      </c>
      <c r="J141" s="27">
        <f>ROUND(I141*J140,2)</f>
        <v>220.95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</row>
    <row r="142" spans="1:258" ht="37.5" customHeight="1">
      <c r="A142" s="504" t="s">
        <v>201</v>
      </c>
      <c r="B142" s="505"/>
      <c r="C142" s="505"/>
      <c r="D142" s="505"/>
      <c r="E142" s="505"/>
      <c r="F142" s="505"/>
      <c r="G142" s="505"/>
      <c r="H142" s="506"/>
      <c r="I142" s="58" t="s">
        <v>131</v>
      </c>
      <c r="J142" s="57">
        <f>SUM(J37+J83+J93+J127+J136+J141)</f>
        <v>4639.8899999999994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</row>
    <row r="143" spans="1:258" ht="15.75" customHeight="1">
      <c r="A143" s="23" t="s">
        <v>47</v>
      </c>
      <c r="B143" s="412" t="s">
        <v>202</v>
      </c>
      <c r="C143" s="413"/>
      <c r="D143" s="413"/>
      <c r="E143" s="413"/>
      <c r="F143" s="413"/>
      <c r="G143" s="413"/>
      <c r="H143" s="514"/>
      <c r="I143" s="37">
        <v>6.7900000000000002E-2</v>
      </c>
      <c r="J143" s="27">
        <f>ROUND(I143*J142,2)</f>
        <v>315.05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</row>
    <row r="144" spans="1:258" ht="45" customHeight="1">
      <c r="A144" s="504" t="s">
        <v>203</v>
      </c>
      <c r="B144" s="505"/>
      <c r="C144" s="505"/>
      <c r="D144" s="505"/>
      <c r="E144" s="505"/>
      <c r="F144" s="505"/>
      <c r="G144" s="505"/>
      <c r="H144" s="506"/>
      <c r="I144" s="58" t="s">
        <v>131</v>
      </c>
      <c r="J144" s="57">
        <f>SUM(J37+J83+J93+J127+J136+J141+J143)</f>
        <v>4954.9399999999996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</row>
    <row r="145" spans="1:258" ht="15.75" customHeight="1">
      <c r="A145" s="23" t="s">
        <v>50</v>
      </c>
      <c r="B145" s="412" t="s">
        <v>204</v>
      </c>
      <c r="C145" s="413"/>
      <c r="D145" s="413"/>
      <c r="E145" s="413"/>
      <c r="F145" s="413"/>
      <c r="G145" s="413"/>
      <c r="H145" s="514"/>
      <c r="I145" s="46" t="s">
        <v>131</v>
      </c>
      <c r="J145" s="42" t="s">
        <v>131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</row>
    <row r="146" spans="1:258" ht="15.75" customHeight="1">
      <c r="A146" s="23"/>
      <c r="B146" s="412" t="s">
        <v>205</v>
      </c>
      <c r="C146" s="413"/>
      <c r="D146" s="413"/>
      <c r="E146" s="413"/>
      <c r="F146" s="413"/>
      <c r="G146" s="413"/>
      <c r="H146" s="514"/>
      <c r="I146" s="46" t="s">
        <v>131</v>
      </c>
      <c r="J146" s="42" t="s">
        <v>131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</row>
    <row r="147" spans="1:258" ht="23.85" customHeight="1">
      <c r="A147" s="23"/>
      <c r="B147" s="473" t="s">
        <v>206</v>
      </c>
      <c r="C147" s="315"/>
      <c r="D147" s="315"/>
      <c r="E147" s="315"/>
      <c r="F147" s="315"/>
      <c r="G147" s="315"/>
      <c r="H147" s="301"/>
      <c r="I147" s="59">
        <v>0.03</v>
      </c>
      <c r="J147" s="27">
        <f>ROUND(($J$144/(1-$I$154))*I147,2)</f>
        <v>162.72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</row>
    <row r="148" spans="1:258" ht="25.35" customHeight="1">
      <c r="A148" s="23"/>
      <c r="B148" s="473" t="s">
        <v>207</v>
      </c>
      <c r="C148" s="315"/>
      <c r="D148" s="315"/>
      <c r="E148" s="315"/>
      <c r="F148" s="315"/>
      <c r="G148" s="315"/>
      <c r="H148" s="301"/>
      <c r="I148" s="59">
        <v>6.4999999999999997E-3</v>
      </c>
      <c r="J148" s="27">
        <f>ROUND(($J$144/(1-$I$154))*I148,2)</f>
        <v>35.26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</row>
    <row r="149" spans="1:258" ht="18" customHeight="1">
      <c r="A149" s="23"/>
      <c r="B149" s="299" t="s">
        <v>208</v>
      </c>
      <c r="C149" s="300"/>
      <c r="D149" s="300"/>
      <c r="E149" s="300"/>
      <c r="F149" s="300"/>
      <c r="G149" s="300"/>
      <c r="H149" s="511"/>
      <c r="I149" s="45" t="s">
        <v>131</v>
      </c>
      <c r="J149" s="42" t="s">
        <v>131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</row>
    <row r="150" spans="1:258" ht="18" customHeight="1">
      <c r="A150" s="23"/>
      <c r="B150" s="299" t="s">
        <v>209</v>
      </c>
      <c r="C150" s="299"/>
      <c r="D150" s="299"/>
      <c r="E150" s="299"/>
      <c r="F150" s="299"/>
      <c r="G150" s="299"/>
      <c r="H150" s="299"/>
      <c r="I150" s="45" t="s">
        <v>131</v>
      </c>
      <c r="J150" s="42" t="s">
        <v>131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</row>
    <row r="151" spans="1:258" ht="15" customHeight="1">
      <c r="A151" s="23"/>
      <c r="B151" s="377" t="s">
        <v>210</v>
      </c>
      <c r="C151" s="377"/>
      <c r="D151" s="377"/>
      <c r="E151" s="377"/>
      <c r="F151" s="377"/>
      <c r="G151" s="377"/>
      <c r="H151" s="377"/>
      <c r="I151" s="59">
        <f>'Valores da CCT e Decretos '!C21</f>
        <v>0.05</v>
      </c>
      <c r="J151" s="27">
        <f>ROUND(($J$144/(1-$I$154))*I151,2)</f>
        <v>271.20999999999998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</row>
    <row r="152" spans="1:258" ht="15.75" customHeight="1">
      <c r="A152" s="547" t="s">
        <v>211</v>
      </c>
      <c r="B152" s="547"/>
      <c r="C152" s="547"/>
      <c r="D152" s="547"/>
      <c r="E152" s="547"/>
      <c r="F152" s="547"/>
      <c r="G152" s="547"/>
      <c r="H152" s="547"/>
      <c r="I152" s="547"/>
      <c r="J152" s="195">
        <f>SUM(J141+J143+J147+J148+J151)</f>
        <v>1005.19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</row>
    <row r="153" spans="1:258" ht="6.75" customHeight="1">
      <c r="A153" s="544"/>
      <c r="B153" s="544"/>
      <c r="C153" s="544"/>
      <c r="D153" s="544"/>
      <c r="E153" s="544"/>
      <c r="F153" s="544"/>
      <c r="G153" s="544"/>
      <c r="H153" s="544"/>
      <c r="I153" s="544"/>
      <c r="J153" s="544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</row>
    <row r="154" spans="1:258" ht="15.75" customHeight="1">
      <c r="A154" s="398" t="s">
        <v>212</v>
      </c>
      <c r="B154" s="398"/>
      <c r="C154" s="398"/>
      <c r="D154" s="398"/>
      <c r="E154" s="398"/>
      <c r="F154" s="398"/>
      <c r="G154" s="398"/>
      <c r="H154" s="398"/>
      <c r="I154" s="60">
        <f>SUM(I147:I151)</f>
        <v>8.6499999999999994E-2</v>
      </c>
      <c r="J154" s="52">
        <f>SUM(J147:J151)</f>
        <v>469.18999999999994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</row>
    <row r="155" spans="1:258" ht="12.75" customHeight="1">
      <c r="A155" s="399" t="s">
        <v>213</v>
      </c>
      <c r="B155" s="399"/>
      <c r="C155" s="400" t="s">
        <v>214</v>
      </c>
      <c r="D155" s="400"/>
      <c r="E155" s="400"/>
      <c r="F155" s="400"/>
      <c r="G155" s="400"/>
      <c r="H155" s="400"/>
      <c r="I155" s="400"/>
      <c r="J155" s="40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</row>
    <row r="156" spans="1:258" ht="12" customHeight="1">
      <c r="A156" s="399"/>
      <c r="B156" s="399"/>
      <c r="C156" s="401" t="s">
        <v>215</v>
      </c>
      <c r="D156" s="401"/>
      <c r="E156" s="401"/>
      <c r="F156" s="401"/>
      <c r="G156" s="401"/>
      <c r="H156" s="401"/>
      <c r="I156" s="401"/>
      <c r="J156" s="401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</row>
    <row r="157" spans="1:258" ht="13.5" customHeight="1">
      <c r="A157" s="399"/>
      <c r="B157" s="399"/>
      <c r="C157" s="402" t="s">
        <v>216</v>
      </c>
      <c r="D157" s="402"/>
      <c r="E157" s="402"/>
      <c r="F157" s="402"/>
      <c r="G157" s="402"/>
      <c r="H157" s="402"/>
      <c r="I157" s="402"/>
      <c r="J157" s="402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</row>
    <row r="158" spans="1:258" ht="6.75" customHeight="1">
      <c r="A158" s="546"/>
      <c r="B158" s="546"/>
      <c r="C158" s="546"/>
      <c r="D158" s="546"/>
      <c r="E158" s="546"/>
      <c r="F158" s="546"/>
      <c r="G158" s="546"/>
      <c r="H158" s="546"/>
      <c r="I158" s="546"/>
      <c r="J158" s="546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</row>
    <row r="159" spans="1:258" ht="32.25" customHeight="1">
      <c r="A159" s="377" t="s">
        <v>217</v>
      </c>
      <c r="B159" s="377"/>
      <c r="C159" s="377"/>
      <c r="D159" s="377"/>
      <c r="E159" s="377"/>
      <c r="F159" s="377"/>
      <c r="G159" s="377"/>
      <c r="H159" s="377"/>
      <c r="I159" s="377"/>
      <c r="J159" s="37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</row>
    <row r="160" spans="1:258" ht="5.25" customHeight="1">
      <c r="A160" s="544"/>
      <c r="B160" s="544"/>
      <c r="C160" s="544"/>
      <c r="D160" s="544"/>
      <c r="E160" s="544"/>
      <c r="F160" s="544"/>
      <c r="G160" s="544"/>
      <c r="H160" s="544"/>
      <c r="I160" s="544"/>
      <c r="J160" s="544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</row>
    <row r="161" spans="1:258" ht="29.1" customHeight="1">
      <c r="A161" s="395" t="s">
        <v>218</v>
      </c>
      <c r="B161" s="395"/>
      <c r="C161" s="395"/>
      <c r="D161" s="395"/>
      <c r="E161" s="395"/>
      <c r="F161" s="395"/>
      <c r="G161" s="395"/>
      <c r="H161" s="395"/>
      <c r="I161" s="395"/>
      <c r="J161" s="39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</row>
    <row r="162" spans="1:258" ht="15" customHeight="1">
      <c r="A162" s="545" t="s">
        <v>219</v>
      </c>
      <c r="B162" s="545"/>
      <c r="C162" s="545"/>
      <c r="D162" s="545"/>
      <c r="E162" s="545"/>
      <c r="F162" s="545"/>
      <c r="G162" s="545"/>
      <c r="H162" s="545"/>
      <c r="I162" s="545"/>
      <c r="J162" s="184" t="s">
        <v>90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</row>
    <row r="163" spans="1:258" ht="15" customHeight="1">
      <c r="A163" s="61" t="s">
        <v>45</v>
      </c>
      <c r="B163" s="300" t="s">
        <v>220</v>
      </c>
      <c r="C163" s="300"/>
      <c r="D163" s="300"/>
      <c r="E163" s="300"/>
      <c r="F163" s="300"/>
      <c r="G163" s="300"/>
      <c r="H163" s="300"/>
      <c r="I163" s="300"/>
      <c r="J163" s="12">
        <f>J37</f>
        <v>1727.6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</row>
    <row r="164" spans="1:258" ht="15" customHeight="1">
      <c r="A164" s="61" t="s">
        <v>47</v>
      </c>
      <c r="B164" s="300" t="s">
        <v>221</v>
      </c>
      <c r="C164" s="300"/>
      <c r="D164" s="300"/>
      <c r="E164" s="300"/>
      <c r="F164" s="300"/>
      <c r="G164" s="300"/>
      <c r="H164" s="300"/>
      <c r="I164" s="300"/>
      <c r="J164" s="12">
        <f>J83</f>
        <v>1842.77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</row>
    <row r="165" spans="1:258" ht="15" customHeight="1">
      <c r="A165" s="61" t="s">
        <v>50</v>
      </c>
      <c r="B165" s="300" t="s">
        <v>222</v>
      </c>
      <c r="C165" s="300"/>
      <c r="D165" s="300"/>
      <c r="E165" s="300"/>
      <c r="F165" s="300"/>
      <c r="G165" s="300"/>
      <c r="H165" s="300"/>
      <c r="I165" s="300"/>
      <c r="J165" s="12">
        <f>J93</f>
        <v>133.27999999999997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</row>
    <row r="166" spans="1:258" ht="15" customHeight="1">
      <c r="A166" s="61" t="s">
        <v>53</v>
      </c>
      <c r="B166" s="300" t="s">
        <v>223</v>
      </c>
      <c r="C166" s="300"/>
      <c r="D166" s="300"/>
      <c r="E166" s="300"/>
      <c r="F166" s="300"/>
      <c r="G166" s="300"/>
      <c r="H166" s="300"/>
      <c r="I166" s="300"/>
      <c r="J166" s="12">
        <f>J127</f>
        <v>241.87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  <c r="IW166" s="5"/>
      <c r="IX166" s="5"/>
    </row>
    <row r="167" spans="1:258" ht="15" customHeight="1">
      <c r="A167" s="61" t="s">
        <v>95</v>
      </c>
      <c r="B167" s="316" t="s">
        <v>224</v>
      </c>
      <c r="C167" s="316"/>
      <c r="D167" s="316"/>
      <c r="E167" s="316"/>
      <c r="F167" s="316"/>
      <c r="G167" s="316"/>
      <c r="H167" s="316"/>
      <c r="I167" s="316"/>
      <c r="J167" s="12">
        <f>J136</f>
        <v>473.42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</row>
    <row r="168" spans="1:258" ht="15" customHeight="1">
      <c r="A168" s="543" t="s">
        <v>225</v>
      </c>
      <c r="B168" s="543"/>
      <c r="C168" s="543"/>
      <c r="D168" s="543"/>
      <c r="E168" s="543"/>
      <c r="F168" s="543"/>
      <c r="G168" s="543"/>
      <c r="H168" s="543"/>
      <c r="I168" s="543"/>
      <c r="J168" s="209">
        <f>SUM(J163:J167)</f>
        <v>4418.9399999999996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</row>
    <row r="169" spans="1:258" ht="15" customHeight="1">
      <c r="A169" s="63" t="s">
        <v>97</v>
      </c>
      <c r="B169" s="300" t="s">
        <v>226</v>
      </c>
      <c r="C169" s="300"/>
      <c r="D169" s="300"/>
      <c r="E169" s="300"/>
      <c r="F169" s="300"/>
      <c r="G169" s="300"/>
      <c r="H169" s="300"/>
      <c r="I169" s="300"/>
      <c r="J169" s="12">
        <f>J152</f>
        <v>1005.19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</row>
    <row r="170" spans="1:258" ht="15.6" customHeight="1">
      <c r="A170" s="543" t="s">
        <v>227</v>
      </c>
      <c r="B170" s="543"/>
      <c r="C170" s="543"/>
      <c r="D170" s="543"/>
      <c r="E170" s="543"/>
      <c r="F170" s="543"/>
      <c r="G170" s="543"/>
      <c r="H170" s="543"/>
      <c r="I170" s="543"/>
      <c r="J170" s="209">
        <f>SUM(J168:J169)</f>
        <v>5424.1299999999992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</row>
    <row r="171" spans="1:258" ht="15" customHeight="1">
      <c r="A171" s="64"/>
      <c r="B171" s="64"/>
      <c r="C171" s="64"/>
      <c r="D171" s="64"/>
      <c r="E171" s="64"/>
      <c r="F171" s="64"/>
      <c r="G171" s="64"/>
      <c r="H171" s="64"/>
      <c r="I171" s="65"/>
      <c r="J171" s="66"/>
      <c r="K171" s="13"/>
      <c r="L171" s="67"/>
      <c r="M171" s="13"/>
      <c r="N171" s="68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  <c r="IW171" s="5"/>
      <c r="IX171" s="5"/>
    </row>
    <row r="172" spans="1:258" ht="15" customHeight="1">
      <c r="A172" s="388"/>
      <c r="B172" s="388"/>
      <c r="C172" s="388"/>
      <c r="D172" s="388"/>
      <c r="E172" s="388"/>
      <c r="F172" s="388"/>
      <c r="G172" s="388"/>
      <c r="H172" s="388"/>
      <c r="I172" s="389"/>
      <c r="J172" s="389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  <c r="IW172" s="5"/>
      <c r="IX172" s="5"/>
    </row>
    <row r="173" spans="1:258">
      <c r="A173" s="5"/>
      <c r="B173" s="5"/>
      <c r="C173" s="5"/>
      <c r="D173" s="5"/>
      <c r="E173" s="5"/>
      <c r="F173" s="5"/>
      <c r="G173" s="5"/>
      <c r="H173" s="5"/>
      <c r="I173" s="5"/>
      <c r="J173" s="6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</row>
    <row r="174" spans="1:258" ht="14.1" customHeight="1">
      <c r="A174" s="541"/>
      <c r="B174" s="541"/>
      <c r="C174" s="541"/>
      <c r="D174" s="541"/>
      <c r="E174" s="541"/>
      <c r="F174" s="541"/>
      <c r="G174" s="541"/>
      <c r="H174" s="541"/>
      <c r="I174" s="541"/>
      <c r="J174" s="541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</row>
    <row r="175" spans="1:258" ht="18.75" customHeight="1">
      <c r="A175" s="344" t="s">
        <v>270</v>
      </c>
      <c r="B175" s="344"/>
      <c r="C175" s="344"/>
      <c r="D175" s="344"/>
      <c r="E175" s="344"/>
      <c r="F175" s="344"/>
      <c r="G175" s="166"/>
      <c r="H175" s="345">
        <f>J170*I14</f>
        <v>5424.1299999999992</v>
      </c>
      <c r="I175" s="345"/>
      <c r="J175" s="34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</row>
    <row r="176" spans="1:258" ht="8.25" customHeight="1">
      <c r="A176" s="542"/>
      <c r="B176" s="542"/>
      <c r="C176" s="542"/>
      <c r="D176" s="542"/>
      <c r="E176" s="542"/>
      <c r="F176" s="542"/>
      <c r="G176" s="542"/>
      <c r="H176" s="542"/>
      <c r="I176" s="542"/>
      <c r="J176" s="542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</row>
    <row r="177" spans="1:258" ht="19.5" customHeight="1">
      <c r="A177" s="344" t="s">
        <v>271</v>
      </c>
      <c r="B177" s="344"/>
      <c r="C177" s="344"/>
      <c r="D177" s="344"/>
      <c r="E177" s="344"/>
      <c r="F177" s="344"/>
      <c r="G177" s="166"/>
      <c r="H177" s="352">
        <f>I11</f>
        <v>24</v>
      </c>
      <c r="I177" s="352"/>
      <c r="J177" s="352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  <c r="IW177" s="5"/>
      <c r="IX177" s="5"/>
    </row>
    <row r="178" spans="1:258" ht="8.25" customHeight="1">
      <c r="A178" s="539"/>
      <c r="B178" s="539"/>
      <c r="C178" s="539"/>
      <c r="D178" s="539"/>
      <c r="E178" s="539"/>
      <c r="F178" s="539"/>
      <c r="G178" s="539"/>
      <c r="H178" s="539"/>
      <c r="I178" s="539"/>
      <c r="J178" s="539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</row>
    <row r="179" spans="1:258" ht="31.5" customHeight="1">
      <c r="A179" s="354" t="s">
        <v>272</v>
      </c>
      <c r="B179" s="354"/>
      <c r="C179" s="354"/>
      <c r="D179" s="354"/>
      <c r="E179" s="354"/>
      <c r="F179" s="354"/>
      <c r="G179" s="167"/>
      <c r="H179" s="317">
        <f>H175*H177</f>
        <v>130179.11999999998</v>
      </c>
      <c r="I179" s="317"/>
      <c r="J179" s="317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</row>
    <row r="180" spans="1:258" ht="12.4" customHeight="1">
      <c r="A180" s="540"/>
      <c r="B180" s="540"/>
      <c r="C180" s="540"/>
      <c r="D180" s="540"/>
      <c r="E180" s="540"/>
      <c r="F180" s="540"/>
      <c r="G180" s="540"/>
      <c r="H180" s="540"/>
      <c r="I180" s="540"/>
      <c r="J180" s="54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  <c r="IW180" s="5"/>
      <c r="IX180" s="5"/>
    </row>
    <row r="181" spans="1:258" s="108" customFormat="1" ht="30" customHeight="1">
      <c r="A181" s="535" t="s">
        <v>273</v>
      </c>
      <c r="B181" s="535"/>
      <c r="C181" s="535"/>
      <c r="D181" s="535"/>
      <c r="E181" s="535"/>
      <c r="F181" s="535"/>
      <c r="G181" s="535"/>
      <c r="H181" s="535"/>
      <c r="I181" s="535"/>
      <c r="J181" s="535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 s="107"/>
      <c r="AD181" s="107"/>
      <c r="AE181" s="107"/>
      <c r="AF181" s="107"/>
      <c r="AG181" s="107"/>
      <c r="AH181" s="107"/>
      <c r="AI181" s="107"/>
      <c r="AJ181" s="107"/>
      <c r="AK181" s="107"/>
      <c r="AL181" s="107"/>
      <c r="AM181" s="107"/>
      <c r="AN181" s="107"/>
      <c r="AO181" s="107"/>
      <c r="AP181" s="107"/>
      <c r="AQ181" s="107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  <c r="BI181" s="107"/>
      <c r="BJ181" s="107"/>
      <c r="BK181" s="107"/>
      <c r="BL181" s="107"/>
      <c r="BM181" s="107"/>
      <c r="BN181" s="107"/>
      <c r="BO181" s="107"/>
      <c r="BP181" s="107"/>
      <c r="BQ181" s="107"/>
      <c r="BR181" s="107"/>
      <c r="BS181" s="107"/>
      <c r="BT181" s="107"/>
      <c r="BU181" s="107"/>
      <c r="BV181" s="107"/>
      <c r="BW181" s="107"/>
      <c r="BX181" s="107"/>
      <c r="BY181" s="107"/>
      <c r="BZ181" s="107"/>
      <c r="CA181" s="107"/>
      <c r="CB181" s="107"/>
      <c r="CC181" s="107"/>
      <c r="CD181" s="107"/>
      <c r="CE181" s="107"/>
      <c r="CF181" s="107"/>
      <c r="CG181" s="107"/>
      <c r="CH181" s="107"/>
      <c r="CI181" s="107"/>
      <c r="CJ181" s="107"/>
      <c r="CK181" s="107"/>
      <c r="CL181" s="107"/>
      <c r="CM181" s="107"/>
      <c r="CN181" s="107"/>
      <c r="CO181" s="107"/>
      <c r="CP181" s="107"/>
      <c r="CQ181" s="107"/>
      <c r="CR181" s="107"/>
      <c r="CS181" s="107"/>
      <c r="CT181" s="107"/>
      <c r="CU181" s="107"/>
      <c r="CV181" s="107"/>
      <c r="CW181" s="107"/>
      <c r="CX181" s="107"/>
      <c r="CY181" s="107"/>
      <c r="CZ181" s="107"/>
      <c r="DA181" s="107"/>
      <c r="DB181" s="107"/>
      <c r="DC181" s="107"/>
      <c r="DD181" s="107"/>
      <c r="DE181" s="107"/>
      <c r="DF181" s="107"/>
      <c r="DG181" s="107"/>
      <c r="DH181" s="107"/>
      <c r="DI181" s="107"/>
      <c r="DJ181" s="107"/>
      <c r="DK181" s="107"/>
      <c r="DL181" s="107"/>
      <c r="DM181" s="107"/>
      <c r="DN181" s="107"/>
      <c r="DO181" s="107"/>
      <c r="DP181" s="107"/>
      <c r="DQ181" s="107"/>
      <c r="DR181" s="107"/>
      <c r="DS181" s="107"/>
      <c r="DT181" s="107"/>
      <c r="DU181" s="107"/>
      <c r="DV181" s="107"/>
      <c r="DW181" s="107"/>
      <c r="DX181" s="107"/>
      <c r="DY181" s="107"/>
      <c r="DZ181" s="107"/>
      <c r="EA181" s="107"/>
      <c r="EB181" s="107"/>
      <c r="EC181" s="107"/>
      <c r="ED181" s="107"/>
      <c r="EE181" s="107"/>
      <c r="EF181" s="107"/>
      <c r="EG181" s="107"/>
      <c r="EH181" s="107"/>
      <c r="EI181" s="107"/>
      <c r="EJ181" s="107"/>
      <c r="EK181" s="107"/>
      <c r="EL181" s="107"/>
      <c r="EM181" s="107"/>
      <c r="EN181" s="107"/>
      <c r="EO181" s="107"/>
      <c r="EP181" s="107"/>
      <c r="EQ181" s="107"/>
      <c r="ER181" s="107"/>
      <c r="ES181" s="107"/>
      <c r="ET181" s="107"/>
      <c r="EU181" s="107"/>
      <c r="EV181" s="107"/>
      <c r="EW181" s="107"/>
      <c r="EX181" s="107"/>
      <c r="EY181" s="107"/>
      <c r="EZ181" s="107"/>
      <c r="FA181" s="107"/>
      <c r="FB181" s="107"/>
      <c r="FC181" s="107"/>
      <c r="FD181" s="107"/>
      <c r="FE181" s="107"/>
      <c r="FF181" s="107"/>
      <c r="FG181" s="107"/>
      <c r="FH181" s="107"/>
      <c r="FI181" s="107"/>
      <c r="FJ181" s="107"/>
      <c r="FK181" s="107"/>
      <c r="FL181" s="107"/>
      <c r="FM181" s="107"/>
      <c r="FN181" s="107"/>
      <c r="FO181" s="107"/>
      <c r="FP181" s="107"/>
      <c r="FQ181" s="107"/>
      <c r="FR181" s="107"/>
      <c r="FS181" s="107"/>
      <c r="FT181" s="107"/>
      <c r="FU181" s="107"/>
      <c r="FV181" s="107"/>
      <c r="FW181" s="107"/>
      <c r="FX181" s="107"/>
      <c r="FY181" s="107"/>
      <c r="FZ181" s="107"/>
      <c r="GA181" s="107"/>
      <c r="GB181" s="107"/>
      <c r="GC181" s="107"/>
      <c r="GD181" s="107"/>
      <c r="GE181" s="107"/>
      <c r="GF181" s="107"/>
      <c r="GG181" s="107"/>
      <c r="GH181" s="107"/>
      <c r="GI181" s="107"/>
      <c r="GJ181" s="107"/>
      <c r="GK181" s="107"/>
      <c r="GL181" s="107"/>
      <c r="GM181" s="107"/>
      <c r="GN181" s="107"/>
      <c r="GO181" s="107"/>
      <c r="GP181" s="107"/>
      <c r="GQ181" s="107"/>
      <c r="GR181" s="107"/>
      <c r="GS181" s="107"/>
      <c r="GT181" s="107"/>
      <c r="GU181" s="107"/>
      <c r="GV181" s="107"/>
      <c r="GW181" s="107"/>
      <c r="GX181" s="107"/>
      <c r="GY181" s="107"/>
      <c r="GZ181" s="107"/>
      <c r="HA181" s="107"/>
      <c r="HB181" s="107"/>
      <c r="HC181" s="107"/>
      <c r="HD181" s="107"/>
      <c r="HE181" s="107"/>
      <c r="HF181" s="107"/>
      <c r="HG181" s="107"/>
      <c r="HH181" s="107"/>
      <c r="HI181" s="107"/>
      <c r="HJ181" s="107"/>
      <c r="HK181" s="107"/>
      <c r="HL181" s="107"/>
      <c r="HM181" s="107"/>
      <c r="HN181" s="107"/>
      <c r="HO181" s="107"/>
      <c r="HP181" s="107"/>
      <c r="HQ181" s="107"/>
      <c r="HR181" s="107"/>
      <c r="HS181" s="107"/>
      <c r="HT181" s="107"/>
      <c r="HU181" s="107"/>
      <c r="HV181" s="107"/>
      <c r="HW181" s="107"/>
      <c r="HX181" s="107"/>
      <c r="HY181" s="107"/>
      <c r="HZ181" s="107"/>
      <c r="IA181" s="107"/>
      <c r="IB181" s="107"/>
      <c r="IC181" s="107"/>
      <c r="ID181" s="107"/>
      <c r="IE181" s="107"/>
      <c r="IF181" s="107"/>
      <c r="IG181" s="107"/>
      <c r="IH181" s="107"/>
      <c r="II181" s="107"/>
      <c r="IJ181" s="107"/>
      <c r="IK181" s="107"/>
      <c r="IL181" s="107"/>
      <c r="IM181" s="107"/>
      <c r="IN181" s="107"/>
      <c r="IO181" s="107"/>
      <c r="IP181" s="107"/>
      <c r="IQ181" s="107"/>
      <c r="IR181" s="107"/>
      <c r="IS181" s="107"/>
      <c r="IT181" s="107"/>
      <c r="IU181" s="107"/>
      <c r="IV181" s="107"/>
      <c r="IW181" s="107"/>
      <c r="IX181" s="107"/>
    </row>
    <row r="182" spans="1:258" ht="25.35" customHeight="1">
      <c r="A182" s="536" t="s">
        <v>342</v>
      </c>
      <c r="B182" s="536"/>
      <c r="C182" s="536"/>
      <c r="D182" s="536"/>
      <c r="E182" s="536"/>
      <c r="F182" s="536"/>
      <c r="G182" s="536"/>
      <c r="H182" s="536"/>
      <c r="I182" s="537" t="s">
        <v>343</v>
      </c>
      <c r="J182" s="53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</row>
    <row r="183" spans="1:258" ht="12.75" customHeight="1">
      <c r="A183" s="536"/>
      <c r="B183" s="536"/>
      <c r="C183" s="536"/>
      <c r="D183" s="536"/>
      <c r="E183" s="536"/>
      <c r="F183" s="536"/>
      <c r="G183" s="536"/>
      <c r="H183" s="536"/>
      <c r="I183" s="537"/>
      <c r="J183" s="53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</row>
    <row r="184" spans="1:258" ht="12.75" customHeight="1">
      <c r="A184" s="347" t="s">
        <v>14</v>
      </c>
      <c r="B184" s="347"/>
      <c r="C184" s="347"/>
      <c r="D184" s="347"/>
      <c r="E184" s="347"/>
      <c r="F184" s="347"/>
      <c r="G184" s="347"/>
      <c r="H184" s="347"/>
      <c r="I184" s="538">
        <v>1</v>
      </c>
      <c r="J184" s="538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</row>
    <row r="185" spans="1:258">
      <c r="A185" s="534"/>
      <c r="B185" s="534"/>
      <c r="C185" s="534"/>
      <c r="D185" s="534"/>
      <c r="E185" s="534"/>
      <c r="F185" s="534"/>
      <c r="G185" s="534"/>
      <c r="H185" s="534"/>
      <c r="I185" s="534"/>
      <c r="J185" s="534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</row>
    <row r="186" spans="1:258">
      <c r="A186" s="534"/>
      <c r="B186" s="534"/>
      <c r="C186" s="534"/>
      <c r="D186" s="534"/>
      <c r="E186" s="534"/>
      <c r="F186" s="534"/>
      <c r="G186" s="534"/>
      <c r="H186" s="534"/>
      <c r="I186" s="534"/>
      <c r="J186" s="534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</row>
  </sheetData>
  <mergeCells count="237">
    <mergeCell ref="A6:J6"/>
    <mergeCell ref="A7:J7"/>
    <mergeCell ref="B8:H8"/>
    <mergeCell ref="I8:J8"/>
    <mergeCell ref="B9:H9"/>
    <mergeCell ref="I9:J9"/>
    <mergeCell ref="A2:J2"/>
    <mergeCell ref="A3:J3"/>
    <mergeCell ref="A4:E4"/>
    <mergeCell ref="F4:J4"/>
    <mergeCell ref="A5:E5"/>
    <mergeCell ref="F5:J5"/>
    <mergeCell ref="A14:E14"/>
    <mergeCell ref="F14:H14"/>
    <mergeCell ref="I14:J14"/>
    <mergeCell ref="B10:H10"/>
    <mergeCell ref="I10:J10"/>
    <mergeCell ref="B11:H11"/>
    <mergeCell ref="I11:J11"/>
    <mergeCell ref="A12:J12"/>
    <mergeCell ref="A13:E13"/>
    <mergeCell ref="F13:H13"/>
    <mergeCell ref="I13:J13"/>
    <mergeCell ref="A17:J17"/>
    <mergeCell ref="A18:J18"/>
    <mergeCell ref="A19:J19"/>
    <mergeCell ref="K19:Q19"/>
    <mergeCell ref="R19:Y19"/>
    <mergeCell ref="Z19:AG19"/>
    <mergeCell ref="A15:H15"/>
    <mergeCell ref="I15:J15"/>
    <mergeCell ref="A16:J16"/>
    <mergeCell ref="IP19:IW19"/>
    <mergeCell ref="B20:H20"/>
    <mergeCell ref="I20:J20"/>
    <mergeCell ref="FV19:GC19"/>
    <mergeCell ref="GD19:GK19"/>
    <mergeCell ref="GL19:GS19"/>
    <mergeCell ref="GT19:HA19"/>
    <mergeCell ref="HB19:HI19"/>
    <mergeCell ref="HJ19:HQ19"/>
    <mergeCell ref="DZ19:EG19"/>
    <mergeCell ref="EH19:EO19"/>
    <mergeCell ref="EP19:EW19"/>
    <mergeCell ref="EX19:FE19"/>
    <mergeCell ref="FF19:FM19"/>
    <mergeCell ref="FN19:FU19"/>
    <mergeCell ref="CD19:CK19"/>
    <mergeCell ref="CL19:CS19"/>
    <mergeCell ref="CT19:DA19"/>
    <mergeCell ref="DB19:DI19"/>
    <mergeCell ref="DJ19:DQ19"/>
    <mergeCell ref="DR19:DY19"/>
    <mergeCell ref="AH19:AO19"/>
    <mergeCell ref="AP19:AW19"/>
    <mergeCell ref="AX19:BE19"/>
    <mergeCell ref="B21:H21"/>
    <mergeCell ref="I21:J21"/>
    <mergeCell ref="B22:H22"/>
    <mergeCell ref="I22:J22"/>
    <mergeCell ref="B23:H23"/>
    <mergeCell ref="I23:J23"/>
    <mergeCell ref="HR19:HY19"/>
    <mergeCell ref="HZ19:IG19"/>
    <mergeCell ref="IH19:IO19"/>
    <mergeCell ref="BF19:BM19"/>
    <mergeCell ref="BN19:BU19"/>
    <mergeCell ref="BV19:CC19"/>
    <mergeCell ref="A28:J28"/>
    <mergeCell ref="A29:J29"/>
    <mergeCell ref="B30:H30"/>
    <mergeCell ref="B31:I31"/>
    <mergeCell ref="B32:H32"/>
    <mergeCell ref="B24:H24"/>
    <mergeCell ref="I24:J24"/>
    <mergeCell ref="B25:H25"/>
    <mergeCell ref="I25:J25"/>
    <mergeCell ref="A26:J26"/>
    <mergeCell ref="A27:J27"/>
    <mergeCell ref="A39:J39"/>
    <mergeCell ref="A40:J40"/>
    <mergeCell ref="B41:H41"/>
    <mergeCell ref="B42:H42"/>
    <mergeCell ref="B43:H43"/>
    <mergeCell ref="A44:H44"/>
    <mergeCell ref="B33:I33"/>
    <mergeCell ref="B34:I34"/>
    <mergeCell ref="B35:I35"/>
    <mergeCell ref="B36:I36"/>
    <mergeCell ref="A37:I37"/>
    <mergeCell ref="A38:J38"/>
    <mergeCell ref="B51:H51"/>
    <mergeCell ref="B52:H52"/>
    <mergeCell ref="B53:H53"/>
    <mergeCell ref="B54:H54"/>
    <mergeCell ref="B55:H55"/>
    <mergeCell ref="B56:H56"/>
    <mergeCell ref="B45:H45"/>
    <mergeCell ref="A46:H46"/>
    <mergeCell ref="A47:J47"/>
    <mergeCell ref="A48:J48"/>
    <mergeCell ref="B49:H49"/>
    <mergeCell ref="B50:H50"/>
    <mergeCell ref="B63:I63"/>
    <mergeCell ref="B64:I64"/>
    <mergeCell ref="B65:H65"/>
    <mergeCell ref="B66:H66"/>
    <mergeCell ref="B67:I67"/>
    <mergeCell ref="B68:H68"/>
    <mergeCell ref="B57:H57"/>
    <mergeCell ref="A58:H58"/>
    <mergeCell ref="A59:J59"/>
    <mergeCell ref="A60:J60"/>
    <mergeCell ref="A61:J61"/>
    <mergeCell ref="A62:J62"/>
    <mergeCell ref="A75:H75"/>
    <mergeCell ref="A76:J76"/>
    <mergeCell ref="A77:J77"/>
    <mergeCell ref="A78:J78"/>
    <mergeCell ref="B79:I79"/>
    <mergeCell ref="B80:H80"/>
    <mergeCell ref="B69:I69"/>
    <mergeCell ref="B70:I70"/>
    <mergeCell ref="B71:I71"/>
    <mergeCell ref="B72:I72"/>
    <mergeCell ref="B73:I73"/>
    <mergeCell ref="B74:I74"/>
    <mergeCell ref="B88:H88"/>
    <mergeCell ref="B89:H89"/>
    <mergeCell ref="B90:H90"/>
    <mergeCell ref="B91:H91"/>
    <mergeCell ref="B92:H92"/>
    <mergeCell ref="A93:H93"/>
    <mergeCell ref="B81:H81"/>
    <mergeCell ref="B82:H82"/>
    <mergeCell ref="A83:H83"/>
    <mergeCell ref="A84:J84"/>
    <mergeCell ref="A85:J85"/>
    <mergeCell ref="B86:I86"/>
    <mergeCell ref="J86:J87"/>
    <mergeCell ref="A87:C87"/>
    <mergeCell ref="D87:E87"/>
    <mergeCell ref="F87:I87"/>
    <mergeCell ref="B101:I101"/>
    <mergeCell ref="B102:H102"/>
    <mergeCell ref="B103:H103"/>
    <mergeCell ref="B104:H104"/>
    <mergeCell ref="B105:H105"/>
    <mergeCell ref="B106:H106"/>
    <mergeCell ref="A94:J94"/>
    <mergeCell ref="A95:J95"/>
    <mergeCell ref="A96:J96"/>
    <mergeCell ref="A97:J97"/>
    <mergeCell ref="A98:J98"/>
    <mergeCell ref="A100:J100"/>
    <mergeCell ref="A113:J113"/>
    <mergeCell ref="A114:J114"/>
    <mergeCell ref="A115:J115"/>
    <mergeCell ref="A116:J116"/>
    <mergeCell ref="B117:I117"/>
    <mergeCell ref="B118:H118"/>
    <mergeCell ref="B107:H107"/>
    <mergeCell ref="B108:H108"/>
    <mergeCell ref="A109:H109"/>
    <mergeCell ref="A110:J110"/>
    <mergeCell ref="A111:J111"/>
    <mergeCell ref="A112:J112"/>
    <mergeCell ref="B125:H125"/>
    <mergeCell ref="B126:H126"/>
    <mergeCell ref="A127:H127"/>
    <mergeCell ref="A128:J128"/>
    <mergeCell ref="A130:J130"/>
    <mergeCell ref="B131:I131"/>
    <mergeCell ref="A119:H119"/>
    <mergeCell ref="B120:H120"/>
    <mergeCell ref="A121:H121"/>
    <mergeCell ref="A122:J122"/>
    <mergeCell ref="A123:J123"/>
    <mergeCell ref="B124:I124"/>
    <mergeCell ref="A137:J137"/>
    <mergeCell ref="A138:J138"/>
    <mergeCell ref="B139:H139"/>
    <mergeCell ref="A140:H140"/>
    <mergeCell ref="B141:H141"/>
    <mergeCell ref="A142:H142"/>
    <mergeCell ref="B132:I132"/>
    <mergeCell ref="B133:I133"/>
    <mergeCell ref="B134:I134"/>
    <mergeCell ref="B135:I135"/>
    <mergeCell ref="A136:I136"/>
    <mergeCell ref="B149:H149"/>
    <mergeCell ref="B150:H150"/>
    <mergeCell ref="B151:H151"/>
    <mergeCell ref="A152:I152"/>
    <mergeCell ref="A153:J153"/>
    <mergeCell ref="A154:H154"/>
    <mergeCell ref="B143:H143"/>
    <mergeCell ref="A144:H144"/>
    <mergeCell ref="B145:H145"/>
    <mergeCell ref="B146:H146"/>
    <mergeCell ref="B147:H147"/>
    <mergeCell ref="B148:H148"/>
    <mergeCell ref="A160:J160"/>
    <mergeCell ref="A161:J161"/>
    <mergeCell ref="A162:I162"/>
    <mergeCell ref="B163:I163"/>
    <mergeCell ref="B164:I164"/>
    <mergeCell ref="B165:I165"/>
    <mergeCell ref="A155:B157"/>
    <mergeCell ref="C155:J155"/>
    <mergeCell ref="C156:J156"/>
    <mergeCell ref="C157:J157"/>
    <mergeCell ref="A158:J158"/>
    <mergeCell ref="A159:J159"/>
    <mergeCell ref="A174:J174"/>
    <mergeCell ref="A175:F175"/>
    <mergeCell ref="H175:J175"/>
    <mergeCell ref="A176:J176"/>
    <mergeCell ref="B166:I166"/>
    <mergeCell ref="B167:I167"/>
    <mergeCell ref="A168:I168"/>
    <mergeCell ref="B169:I169"/>
    <mergeCell ref="A170:I170"/>
    <mergeCell ref="A172:H172"/>
    <mergeCell ref="I172:J172"/>
    <mergeCell ref="A185:J186"/>
    <mergeCell ref="A181:J181"/>
    <mergeCell ref="A182:H183"/>
    <mergeCell ref="I182:J183"/>
    <mergeCell ref="A184:H184"/>
    <mergeCell ref="I184:J184"/>
    <mergeCell ref="A177:F177"/>
    <mergeCell ref="H177:J177"/>
    <mergeCell ref="A178:J178"/>
    <mergeCell ref="A179:F179"/>
    <mergeCell ref="H179:J179"/>
    <mergeCell ref="A180:J180"/>
  </mergeCells>
  <pageMargins left="0.78749999999999998" right="0.31527777777777799" top="0.43333333333333302" bottom="0.31527777777777799" header="0.51180555555555496" footer="0.51180555555555496"/>
  <pageSetup paperSize="9" firstPageNumber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G130"/>
  <sheetViews>
    <sheetView topLeftCell="A79" zoomScaleNormal="100" workbookViewId="0">
      <selection activeCell="I108" sqref="I108"/>
    </sheetView>
  </sheetViews>
  <sheetFormatPr defaultRowHeight="12.75"/>
  <cols>
    <col min="1" max="1" width="52"/>
    <col min="2" max="2" width="17.42578125"/>
    <col min="3" max="3" width="15.7109375"/>
    <col min="4" max="4" width="14.7109375"/>
    <col min="5" max="5" width="14.85546875"/>
    <col min="6" max="6" width="18"/>
    <col min="7" max="1025" width="11.5703125"/>
  </cols>
  <sheetData>
    <row r="2" spans="1:6" ht="37.9" customHeight="1">
      <c r="A2" s="606" t="s">
        <v>344</v>
      </c>
      <c r="B2" s="606"/>
      <c r="C2" s="606"/>
      <c r="D2" s="606"/>
      <c r="E2" s="606"/>
      <c r="F2" s="606"/>
    </row>
    <row r="4" spans="1:6">
      <c r="A4" s="595" t="s">
        <v>345</v>
      </c>
      <c r="B4" s="595"/>
      <c r="C4" s="595"/>
      <c r="D4" s="595"/>
      <c r="E4" s="595"/>
      <c r="F4" s="595"/>
    </row>
    <row r="5" spans="1:6" ht="12.75" customHeight="1">
      <c r="A5" s="596" t="s">
        <v>346</v>
      </c>
      <c r="B5" s="584" t="s">
        <v>347</v>
      </c>
      <c r="C5" s="584" t="s">
        <v>348</v>
      </c>
      <c r="D5" s="584" t="s">
        <v>349</v>
      </c>
      <c r="E5" s="584" t="s">
        <v>350</v>
      </c>
      <c r="F5" s="584" t="s">
        <v>351</v>
      </c>
    </row>
    <row r="6" spans="1:6" ht="25.15" customHeight="1">
      <c r="A6" s="596"/>
      <c r="B6" s="584"/>
      <c r="C6" s="584"/>
      <c r="D6" s="584"/>
      <c r="E6" s="584"/>
      <c r="F6" s="584"/>
    </row>
    <row r="7" spans="1:6">
      <c r="A7" s="83" t="s">
        <v>352</v>
      </c>
      <c r="B7" s="84">
        <v>2</v>
      </c>
      <c r="C7" s="85">
        <v>38.21</v>
      </c>
      <c r="D7" s="86">
        <v>4</v>
      </c>
      <c r="E7" s="87">
        <f t="shared" ref="E7:E13" si="0">B7*C7*D7</f>
        <v>305.68</v>
      </c>
      <c r="F7" s="147">
        <f>E7/24</f>
        <v>12.736666666666666</v>
      </c>
    </row>
    <row r="8" spans="1:6">
      <c r="A8" s="83" t="s">
        <v>353</v>
      </c>
      <c r="B8" s="84">
        <v>1</v>
      </c>
      <c r="C8" s="85">
        <v>69.16</v>
      </c>
      <c r="D8" s="86">
        <v>4</v>
      </c>
      <c r="E8" s="87">
        <f t="shared" si="0"/>
        <v>276.64</v>
      </c>
      <c r="F8" s="147">
        <f>E8/24</f>
        <v>11.526666666666666</v>
      </c>
    </row>
    <row r="9" spans="1:6">
      <c r="A9" s="83" t="s">
        <v>354</v>
      </c>
      <c r="B9" s="84">
        <v>3</v>
      </c>
      <c r="C9" s="85">
        <v>32.9</v>
      </c>
      <c r="D9" s="86">
        <v>4</v>
      </c>
      <c r="E9" s="87">
        <f t="shared" si="0"/>
        <v>394.79999999999995</v>
      </c>
      <c r="F9" s="147">
        <f>E9/24</f>
        <v>16.45</v>
      </c>
    </row>
    <row r="10" spans="1:6">
      <c r="A10" s="83" t="s">
        <v>355</v>
      </c>
      <c r="B10" s="84">
        <v>1</v>
      </c>
      <c r="C10" s="85">
        <v>43.51</v>
      </c>
      <c r="D10" s="86">
        <v>4</v>
      </c>
      <c r="E10" s="87">
        <f t="shared" si="0"/>
        <v>174.04</v>
      </c>
      <c r="F10" s="147">
        <f>E10/24</f>
        <v>7.251666666666666</v>
      </c>
    </row>
    <row r="11" spans="1:6">
      <c r="A11" s="83" t="s">
        <v>356</v>
      </c>
      <c r="B11" s="84">
        <v>1</v>
      </c>
      <c r="C11" s="85">
        <v>74.92</v>
      </c>
      <c r="D11" s="86">
        <v>2</v>
      </c>
      <c r="E11" s="87">
        <f t="shared" si="0"/>
        <v>149.84</v>
      </c>
      <c r="F11" s="147">
        <f t="shared" ref="F11:F13" si="1">E11/24</f>
        <v>6.2433333333333332</v>
      </c>
    </row>
    <row r="12" spans="1:6">
      <c r="A12" s="83" t="s">
        <v>357</v>
      </c>
      <c r="B12" s="84">
        <v>1</v>
      </c>
      <c r="C12" s="85">
        <v>68.89</v>
      </c>
      <c r="D12" s="86">
        <v>2</v>
      </c>
      <c r="E12" s="87">
        <f t="shared" si="0"/>
        <v>137.78</v>
      </c>
      <c r="F12" s="147">
        <f t="shared" si="1"/>
        <v>5.7408333333333337</v>
      </c>
    </row>
    <row r="13" spans="1:6">
      <c r="A13" s="83" t="s">
        <v>358</v>
      </c>
      <c r="B13" s="84">
        <v>5</v>
      </c>
      <c r="C13" s="85">
        <v>5.97</v>
      </c>
      <c r="D13" s="86">
        <v>4</v>
      </c>
      <c r="E13" s="87">
        <f t="shared" si="0"/>
        <v>119.39999999999999</v>
      </c>
      <c r="F13" s="147">
        <f t="shared" si="1"/>
        <v>4.9749999999999996</v>
      </c>
    </row>
    <row r="14" spans="1:6">
      <c r="A14" s="587" t="s">
        <v>359</v>
      </c>
      <c r="B14" s="587"/>
      <c r="C14" s="587"/>
      <c r="D14" s="587"/>
      <c r="E14" s="587"/>
      <c r="F14" s="147">
        <f>SUM(F7:F13)</f>
        <v>64.924166666666665</v>
      </c>
    </row>
    <row r="15" spans="1:6">
      <c r="A15" s="591" t="s">
        <v>360</v>
      </c>
      <c r="B15" s="591"/>
      <c r="C15" s="591"/>
      <c r="D15" s="591"/>
      <c r="E15" s="591"/>
      <c r="F15" s="591"/>
    </row>
    <row r="16" spans="1:6">
      <c r="A16" t="s">
        <v>361</v>
      </c>
    </row>
    <row r="17" spans="1:7">
      <c r="A17" t="s">
        <v>362</v>
      </c>
    </row>
    <row r="20" spans="1:7" ht="37.35" customHeight="1"/>
    <row r="23" spans="1:7">
      <c r="A23" s="604" t="s">
        <v>363</v>
      </c>
      <c r="B23" s="604"/>
      <c r="C23" s="604"/>
      <c r="D23" s="604"/>
      <c r="E23" s="604"/>
      <c r="F23" s="604"/>
    </row>
    <row r="25" spans="1:7" s="88" customFormat="1">
      <c r="A25" s="605" t="s">
        <v>364</v>
      </c>
      <c r="B25" s="605"/>
      <c r="C25" s="605"/>
      <c r="D25" s="605"/>
      <c r="E25" s="605"/>
      <c r="F25" s="605"/>
      <c r="G25"/>
    </row>
    <row r="26" spans="1:7" ht="40.15" customHeight="1">
      <c r="A26" s="584" t="s">
        <v>346</v>
      </c>
      <c r="B26" s="584"/>
      <c r="C26" s="82" t="s">
        <v>365</v>
      </c>
      <c r="D26" s="82" t="s">
        <v>366</v>
      </c>
      <c r="E26" s="82" t="s">
        <v>367</v>
      </c>
      <c r="F26" s="82" t="s">
        <v>368</v>
      </c>
    </row>
    <row r="27" spans="1:7">
      <c r="A27" s="603" t="s">
        <v>369</v>
      </c>
      <c r="B27" s="603"/>
      <c r="C27" s="87" t="s">
        <v>370</v>
      </c>
      <c r="D27" s="85">
        <v>2.75</v>
      </c>
      <c r="E27" s="86">
        <v>51</v>
      </c>
      <c r="F27" s="89">
        <f t="shared" ref="F27:F50" si="2">D27*E27</f>
        <v>140.25</v>
      </c>
    </row>
    <row r="28" spans="1:7">
      <c r="A28" s="603" t="s">
        <v>371</v>
      </c>
      <c r="B28" s="603"/>
      <c r="C28" s="87" t="s">
        <v>370</v>
      </c>
      <c r="D28" s="85">
        <v>10.08</v>
      </c>
      <c r="E28" s="86">
        <v>47</v>
      </c>
      <c r="F28" s="89">
        <f t="shared" si="2"/>
        <v>473.76</v>
      </c>
    </row>
    <row r="29" spans="1:7">
      <c r="A29" s="585" t="s">
        <v>372</v>
      </c>
      <c r="B29" s="585"/>
      <c r="C29" s="87" t="s">
        <v>373</v>
      </c>
      <c r="D29" s="85">
        <v>14.93</v>
      </c>
      <c r="E29" s="86">
        <v>34</v>
      </c>
      <c r="F29" s="89">
        <f t="shared" si="2"/>
        <v>507.62</v>
      </c>
    </row>
    <row r="30" spans="1:7">
      <c r="A30" s="589" t="s">
        <v>374</v>
      </c>
      <c r="B30" s="589"/>
      <c r="C30" s="87" t="s">
        <v>375</v>
      </c>
      <c r="D30" s="85">
        <v>13.3</v>
      </c>
      <c r="E30" s="86">
        <v>85</v>
      </c>
      <c r="F30" s="89">
        <f t="shared" si="2"/>
        <v>1130.5</v>
      </c>
    </row>
    <row r="31" spans="1:7">
      <c r="A31" s="589" t="s">
        <v>376</v>
      </c>
      <c r="B31" s="589"/>
      <c r="C31" s="87" t="s">
        <v>377</v>
      </c>
      <c r="D31" s="85">
        <v>1.44</v>
      </c>
      <c r="E31" s="86">
        <v>44</v>
      </c>
      <c r="F31" s="89">
        <f t="shared" si="2"/>
        <v>63.36</v>
      </c>
    </row>
    <row r="32" spans="1:7">
      <c r="A32" s="589" t="s">
        <v>378</v>
      </c>
      <c r="B32" s="589"/>
      <c r="C32" s="87" t="s">
        <v>377</v>
      </c>
      <c r="D32" s="85">
        <v>2.91</v>
      </c>
      <c r="E32" s="86">
        <v>34</v>
      </c>
      <c r="F32" s="89">
        <f t="shared" si="2"/>
        <v>98.94</v>
      </c>
    </row>
    <row r="33" spans="1:6">
      <c r="A33" s="600" t="s">
        <v>379</v>
      </c>
      <c r="B33" s="600"/>
      <c r="C33" s="87" t="s">
        <v>377</v>
      </c>
      <c r="D33" s="85">
        <v>16.39</v>
      </c>
      <c r="E33" s="86">
        <v>16</v>
      </c>
      <c r="F33" s="89">
        <f t="shared" si="2"/>
        <v>262.24</v>
      </c>
    </row>
    <row r="34" spans="1:6">
      <c r="A34" s="589" t="s">
        <v>380</v>
      </c>
      <c r="B34" s="589"/>
      <c r="C34" s="87" t="s">
        <v>381</v>
      </c>
      <c r="D34" s="85">
        <v>2.31</v>
      </c>
      <c r="E34" s="86">
        <v>15</v>
      </c>
      <c r="F34" s="89">
        <f t="shared" si="2"/>
        <v>34.65</v>
      </c>
    </row>
    <row r="35" spans="1:6">
      <c r="A35" s="589" t="s">
        <v>382</v>
      </c>
      <c r="B35" s="589"/>
      <c r="C35" s="87" t="s">
        <v>383</v>
      </c>
      <c r="D35" s="85">
        <v>7.3</v>
      </c>
      <c r="E35" s="86">
        <v>25</v>
      </c>
      <c r="F35" s="89">
        <f t="shared" si="2"/>
        <v>182.5</v>
      </c>
    </row>
    <row r="36" spans="1:6">
      <c r="A36" s="589" t="s">
        <v>384</v>
      </c>
      <c r="B36" s="589"/>
      <c r="C36" s="87" t="s">
        <v>375</v>
      </c>
      <c r="D36" s="85">
        <v>5.77</v>
      </c>
      <c r="E36" s="86">
        <v>26</v>
      </c>
      <c r="F36" s="89">
        <f t="shared" si="2"/>
        <v>150.01999999999998</v>
      </c>
    </row>
    <row r="37" spans="1:6">
      <c r="A37" s="589" t="s">
        <v>385</v>
      </c>
      <c r="B37" s="589"/>
      <c r="C37" s="87" t="s">
        <v>377</v>
      </c>
      <c r="D37" s="85">
        <v>4.67</v>
      </c>
      <c r="E37" s="86">
        <v>29</v>
      </c>
      <c r="F37" s="89">
        <f t="shared" si="2"/>
        <v>135.43</v>
      </c>
    </row>
    <row r="38" spans="1:6">
      <c r="A38" s="599" t="s">
        <v>386</v>
      </c>
      <c r="B38" s="599"/>
      <c r="C38" s="87" t="s">
        <v>377</v>
      </c>
      <c r="D38" s="85">
        <v>2.11</v>
      </c>
      <c r="E38" s="86">
        <v>146</v>
      </c>
      <c r="F38" s="89">
        <f t="shared" si="2"/>
        <v>308.06</v>
      </c>
    </row>
    <row r="39" spans="1:6">
      <c r="A39" s="600" t="s">
        <v>387</v>
      </c>
      <c r="B39" s="600"/>
      <c r="C39" s="87" t="s">
        <v>375</v>
      </c>
      <c r="D39" s="85">
        <v>11.87</v>
      </c>
      <c r="E39" s="86">
        <v>6</v>
      </c>
      <c r="F39" s="89">
        <f t="shared" si="2"/>
        <v>71.22</v>
      </c>
    </row>
    <row r="40" spans="1:6">
      <c r="A40" s="589" t="s">
        <v>388</v>
      </c>
      <c r="B40" s="589"/>
      <c r="C40" s="87" t="s">
        <v>375</v>
      </c>
      <c r="D40" s="85">
        <v>5.93</v>
      </c>
      <c r="E40" s="86">
        <v>18</v>
      </c>
      <c r="F40" s="89">
        <f t="shared" si="2"/>
        <v>106.74</v>
      </c>
    </row>
    <row r="41" spans="1:6" ht="30.75" customHeight="1">
      <c r="A41" s="601" t="s">
        <v>389</v>
      </c>
      <c r="B41" s="602"/>
      <c r="C41" s="148" t="s">
        <v>390</v>
      </c>
      <c r="D41" s="85">
        <v>79.81</v>
      </c>
      <c r="E41" s="86">
        <v>5</v>
      </c>
      <c r="F41" s="89">
        <f t="shared" si="2"/>
        <v>399.05</v>
      </c>
    </row>
    <row r="42" spans="1:6" ht="27.75" customHeight="1">
      <c r="A42" s="589" t="s">
        <v>391</v>
      </c>
      <c r="B42" s="589"/>
      <c r="C42" s="148" t="s">
        <v>390</v>
      </c>
      <c r="D42" s="85">
        <v>48.53</v>
      </c>
      <c r="E42" s="86">
        <v>14</v>
      </c>
      <c r="F42" s="89">
        <f t="shared" si="2"/>
        <v>679.42000000000007</v>
      </c>
    </row>
    <row r="43" spans="1:6" ht="27.75" customHeight="1">
      <c r="A43" s="597" t="s">
        <v>392</v>
      </c>
      <c r="B43" s="598"/>
      <c r="C43" s="148" t="s">
        <v>390</v>
      </c>
      <c r="D43" s="85">
        <v>53.43</v>
      </c>
      <c r="E43" s="86">
        <v>4</v>
      </c>
      <c r="F43" s="89">
        <f t="shared" si="2"/>
        <v>213.72</v>
      </c>
    </row>
    <row r="44" spans="1:6" ht="30.75" customHeight="1">
      <c r="A44" s="590" t="s">
        <v>393</v>
      </c>
      <c r="B44" s="590"/>
      <c r="C44" s="148" t="s">
        <v>390</v>
      </c>
      <c r="D44" s="85">
        <v>36.409999999999997</v>
      </c>
      <c r="E44" s="86">
        <v>22</v>
      </c>
      <c r="F44" s="89">
        <f t="shared" si="2"/>
        <v>801.02</v>
      </c>
    </row>
    <row r="45" spans="1:6">
      <c r="A45" s="589" t="s">
        <v>394</v>
      </c>
      <c r="B45" s="589"/>
      <c r="C45" s="87" t="s">
        <v>383</v>
      </c>
      <c r="D45" s="85">
        <v>38.04</v>
      </c>
      <c r="E45" s="86">
        <v>8</v>
      </c>
      <c r="F45" s="89">
        <f t="shared" si="2"/>
        <v>304.32</v>
      </c>
    </row>
    <row r="46" spans="1:6">
      <c r="A46" s="597" t="s">
        <v>395</v>
      </c>
      <c r="B46" s="598"/>
      <c r="C46" s="87" t="s">
        <v>396</v>
      </c>
      <c r="D46" s="85">
        <v>12.72</v>
      </c>
      <c r="E46" s="86">
        <v>11</v>
      </c>
      <c r="F46" s="89">
        <f t="shared" si="2"/>
        <v>139.92000000000002</v>
      </c>
    </row>
    <row r="47" spans="1:6">
      <c r="A47" s="597" t="s">
        <v>397</v>
      </c>
      <c r="B47" s="598"/>
      <c r="C47" s="87" t="s">
        <v>398</v>
      </c>
      <c r="D47" s="85">
        <v>17.43</v>
      </c>
      <c r="E47" s="86">
        <v>17</v>
      </c>
      <c r="F47" s="89">
        <f t="shared" si="2"/>
        <v>296.31</v>
      </c>
    </row>
    <row r="48" spans="1:6">
      <c r="A48" s="597" t="s">
        <v>399</v>
      </c>
      <c r="B48" s="598"/>
      <c r="C48" s="87" t="s">
        <v>400</v>
      </c>
      <c r="D48" s="85">
        <v>10.63</v>
      </c>
      <c r="E48" s="86">
        <v>26</v>
      </c>
      <c r="F48" s="89">
        <f t="shared" si="2"/>
        <v>276.38</v>
      </c>
    </row>
    <row r="49" spans="1:6">
      <c r="A49" s="597" t="s">
        <v>401</v>
      </c>
      <c r="B49" s="598"/>
      <c r="C49" s="87" t="s">
        <v>398</v>
      </c>
      <c r="D49" s="85">
        <v>3.82</v>
      </c>
      <c r="E49" s="86">
        <v>30</v>
      </c>
      <c r="F49" s="89">
        <f t="shared" si="2"/>
        <v>114.6</v>
      </c>
    </row>
    <row r="50" spans="1:6">
      <c r="A50" s="589" t="s">
        <v>100</v>
      </c>
      <c r="B50" s="589"/>
      <c r="C50" s="87"/>
      <c r="D50" s="85"/>
      <c r="E50" s="86"/>
      <c r="F50" s="89">
        <f t="shared" si="2"/>
        <v>0</v>
      </c>
    </row>
    <row r="51" spans="1:6">
      <c r="A51" s="587" t="s">
        <v>402</v>
      </c>
      <c r="B51" s="587"/>
      <c r="C51" s="587"/>
      <c r="D51" s="587"/>
      <c r="E51" s="587"/>
      <c r="F51" s="83">
        <f>SUM(F27:F50)</f>
        <v>6890.0300000000007</v>
      </c>
    </row>
    <row r="52" spans="1:6">
      <c r="A52" s="587" t="s">
        <v>403</v>
      </c>
      <c r="B52" s="587"/>
      <c r="C52" s="587"/>
      <c r="D52" s="587"/>
      <c r="E52" s="587"/>
      <c r="F52" s="83">
        <v>14</v>
      </c>
    </row>
    <row r="53" spans="1:6">
      <c r="A53" s="587" t="s">
        <v>404</v>
      </c>
      <c r="B53" s="587"/>
      <c r="C53" s="587"/>
      <c r="D53" s="587"/>
      <c r="E53" s="587"/>
      <c r="F53" s="83">
        <f>F51/F52</f>
        <v>492.14500000000004</v>
      </c>
    </row>
    <row r="54" spans="1:6">
      <c r="A54" s="591" t="s">
        <v>405</v>
      </c>
      <c r="B54" s="591"/>
      <c r="C54" s="591"/>
      <c r="D54" s="591"/>
      <c r="E54" s="591"/>
      <c r="F54" s="83"/>
    </row>
    <row r="57" spans="1:6">
      <c r="A57" s="594" t="s">
        <v>406</v>
      </c>
      <c r="B57" s="594"/>
      <c r="C57" s="594"/>
      <c r="D57" s="594"/>
      <c r="E57" s="594"/>
      <c r="F57" s="594"/>
    </row>
    <row r="58" spans="1:6" ht="40.15" customHeight="1">
      <c r="A58" s="584" t="s">
        <v>346</v>
      </c>
      <c r="B58" s="584"/>
      <c r="C58" s="82" t="s">
        <v>365</v>
      </c>
      <c r="D58" s="82" t="s">
        <v>366</v>
      </c>
      <c r="E58" s="82" t="s">
        <v>367</v>
      </c>
      <c r="F58" s="82" t="s">
        <v>368</v>
      </c>
    </row>
    <row r="59" spans="1:6" ht="25.5">
      <c r="A59" s="597" t="s">
        <v>407</v>
      </c>
      <c r="B59" s="598"/>
      <c r="C59" s="91" t="s">
        <v>408</v>
      </c>
      <c r="D59" s="85">
        <v>30.26</v>
      </c>
      <c r="E59" s="86">
        <v>26</v>
      </c>
      <c r="F59" s="89">
        <f>D59*E59</f>
        <v>786.76</v>
      </c>
    </row>
    <row r="60" spans="1:6" ht="38.25">
      <c r="A60" s="597" t="s">
        <v>409</v>
      </c>
      <c r="B60" s="598"/>
      <c r="C60" s="91" t="s">
        <v>410</v>
      </c>
      <c r="D60" s="85">
        <v>93.82</v>
      </c>
      <c r="E60" s="86">
        <v>4</v>
      </c>
      <c r="F60" s="89">
        <f>D60*E60</f>
        <v>375.28</v>
      </c>
    </row>
    <row r="61" spans="1:6" ht="25.5">
      <c r="A61" s="589" t="s">
        <v>411</v>
      </c>
      <c r="B61" s="589"/>
      <c r="C61" s="91" t="s">
        <v>412</v>
      </c>
      <c r="D61" s="85">
        <v>22.96</v>
      </c>
      <c r="E61" s="86">
        <v>58</v>
      </c>
      <c r="F61" s="89">
        <f>D61*E61</f>
        <v>1331.68</v>
      </c>
    </row>
    <row r="62" spans="1:6" ht="27.2" customHeight="1">
      <c r="A62" s="589" t="s">
        <v>413</v>
      </c>
      <c r="B62" s="589"/>
      <c r="C62" s="87" t="s">
        <v>375</v>
      </c>
      <c r="D62" s="85">
        <v>5.26</v>
      </c>
      <c r="E62" s="86">
        <v>30</v>
      </c>
      <c r="F62" s="89">
        <f>D62*E62</f>
        <v>157.79999999999998</v>
      </c>
    </row>
    <row r="63" spans="1:6">
      <c r="A63" s="592" t="s">
        <v>402</v>
      </c>
      <c r="B63" s="592"/>
      <c r="C63" s="592"/>
      <c r="D63" s="592"/>
      <c r="E63" s="592"/>
      <c r="F63" s="110">
        <f>SUM(F59:F62)</f>
        <v>2651.5200000000004</v>
      </c>
    </row>
    <row r="64" spans="1:6">
      <c r="A64" s="593" t="s">
        <v>403</v>
      </c>
      <c r="B64" s="593"/>
      <c r="C64" s="593"/>
      <c r="D64" s="593"/>
      <c r="E64" s="593"/>
      <c r="F64">
        <v>14</v>
      </c>
    </row>
    <row r="65" spans="1:6">
      <c r="A65" s="593" t="s">
        <v>414</v>
      </c>
      <c r="B65" s="593"/>
      <c r="C65" s="593"/>
      <c r="D65" s="593"/>
      <c r="E65" s="593"/>
      <c r="F65">
        <f>F63/F64</f>
        <v>189.39428571428576</v>
      </c>
    </row>
    <row r="71" spans="1:6">
      <c r="A71" s="595" t="s">
        <v>415</v>
      </c>
      <c r="B71" s="595"/>
      <c r="C71" s="595"/>
      <c r="D71" s="595"/>
      <c r="E71" s="595"/>
      <c r="F71" s="595"/>
    </row>
    <row r="72" spans="1:6" ht="12.75" customHeight="1">
      <c r="A72" s="596" t="s">
        <v>346</v>
      </c>
      <c r="B72" s="584" t="s">
        <v>416</v>
      </c>
      <c r="C72" s="584" t="s">
        <v>417</v>
      </c>
      <c r="D72" s="584" t="s">
        <v>418</v>
      </c>
      <c r="E72" s="585" t="s">
        <v>419</v>
      </c>
      <c r="F72" s="584" t="s">
        <v>420</v>
      </c>
    </row>
    <row r="73" spans="1:6" ht="16.149999999999999" customHeight="1">
      <c r="A73" s="596"/>
      <c r="B73" s="584"/>
      <c r="C73" s="584"/>
      <c r="D73" s="584"/>
      <c r="E73" s="585"/>
      <c r="F73" s="585"/>
    </row>
    <row r="74" spans="1:6">
      <c r="A74" s="83" t="s">
        <v>421</v>
      </c>
      <c r="B74" s="84" t="s">
        <v>377</v>
      </c>
      <c r="C74" s="85">
        <v>12.11</v>
      </c>
      <c r="D74" s="92">
        <v>2</v>
      </c>
      <c r="E74" s="89">
        <f t="shared" ref="E74:E93" si="3">C74*D74</f>
        <v>24.22</v>
      </c>
      <c r="F74" s="89">
        <f t="shared" ref="F74:F93" si="4">E74/12</f>
        <v>2.0183333333333331</v>
      </c>
    </row>
    <row r="75" spans="1:6">
      <c r="A75" s="83" t="s">
        <v>422</v>
      </c>
      <c r="B75" s="84" t="s">
        <v>377</v>
      </c>
      <c r="C75" s="85">
        <v>5.61</v>
      </c>
      <c r="D75" s="92">
        <v>10</v>
      </c>
      <c r="E75" s="89">
        <f t="shared" si="3"/>
        <v>56.1</v>
      </c>
      <c r="F75" s="89">
        <f t="shared" si="4"/>
        <v>4.6749999999999998</v>
      </c>
    </row>
    <row r="76" spans="1:6">
      <c r="A76" s="83" t="s">
        <v>423</v>
      </c>
      <c r="B76" s="84" t="s">
        <v>377</v>
      </c>
      <c r="C76" s="85">
        <v>15.96</v>
      </c>
      <c r="D76" s="92">
        <v>15</v>
      </c>
      <c r="E76" s="89">
        <f t="shared" si="3"/>
        <v>239.4</v>
      </c>
      <c r="F76" s="89">
        <f t="shared" si="4"/>
        <v>19.95</v>
      </c>
    </row>
    <row r="77" spans="1:6">
      <c r="A77" s="90" t="s">
        <v>424</v>
      </c>
      <c r="B77" s="84" t="s">
        <v>377</v>
      </c>
      <c r="C77" s="85">
        <v>16.09</v>
      </c>
      <c r="D77" s="92">
        <v>17</v>
      </c>
      <c r="E77" s="89">
        <f t="shared" si="3"/>
        <v>273.52999999999997</v>
      </c>
      <c r="F77" s="89">
        <f t="shared" si="4"/>
        <v>22.794166666666666</v>
      </c>
    </row>
    <row r="78" spans="1:6" ht="25.5">
      <c r="A78" s="93" t="s">
        <v>425</v>
      </c>
      <c r="B78" s="84" t="s">
        <v>377</v>
      </c>
      <c r="C78" s="85">
        <v>12.48</v>
      </c>
      <c r="D78" s="92">
        <v>30</v>
      </c>
      <c r="E78" s="89">
        <f t="shared" si="3"/>
        <v>374.40000000000003</v>
      </c>
      <c r="F78" s="89">
        <f t="shared" si="4"/>
        <v>31.200000000000003</v>
      </c>
    </row>
    <row r="79" spans="1:6" ht="25.5">
      <c r="A79" s="94" t="s">
        <v>426</v>
      </c>
      <c r="B79" s="84" t="s">
        <v>427</v>
      </c>
      <c r="C79" s="85">
        <v>7.76</v>
      </c>
      <c r="D79" s="92">
        <v>50</v>
      </c>
      <c r="E79" s="89">
        <f t="shared" si="3"/>
        <v>388</v>
      </c>
      <c r="F79" s="89">
        <f t="shared" si="4"/>
        <v>32.333333333333336</v>
      </c>
    </row>
    <row r="80" spans="1:6">
      <c r="A80" s="95" t="s">
        <v>428</v>
      </c>
      <c r="B80" s="84" t="s">
        <v>377</v>
      </c>
      <c r="C80" s="85">
        <v>188.28</v>
      </c>
      <c r="D80" s="92">
        <v>5</v>
      </c>
      <c r="E80" s="89">
        <f t="shared" si="3"/>
        <v>941.4</v>
      </c>
      <c r="F80" s="89">
        <f t="shared" si="4"/>
        <v>78.45</v>
      </c>
    </row>
    <row r="81" spans="1:6">
      <c r="A81" s="96" t="s">
        <v>429</v>
      </c>
      <c r="B81" s="84" t="s">
        <v>430</v>
      </c>
      <c r="C81" s="85">
        <v>12.96</v>
      </c>
      <c r="D81" s="92">
        <v>9</v>
      </c>
      <c r="E81" s="89">
        <f t="shared" si="3"/>
        <v>116.64000000000001</v>
      </c>
      <c r="F81" s="89">
        <f t="shared" si="4"/>
        <v>9.7200000000000006</v>
      </c>
    </row>
    <row r="82" spans="1:6">
      <c r="A82" s="94" t="s">
        <v>431</v>
      </c>
      <c r="B82" s="84" t="s">
        <v>377</v>
      </c>
      <c r="C82" s="85">
        <v>12.59</v>
      </c>
      <c r="D82" s="92">
        <v>36</v>
      </c>
      <c r="E82" s="89">
        <f t="shared" si="3"/>
        <v>453.24</v>
      </c>
      <c r="F82" s="89">
        <f t="shared" si="4"/>
        <v>37.770000000000003</v>
      </c>
    </row>
    <row r="83" spans="1:6">
      <c r="A83" s="94" t="s">
        <v>432</v>
      </c>
      <c r="B83" s="84" t="s">
        <v>377</v>
      </c>
      <c r="C83" s="85">
        <v>22.8</v>
      </c>
      <c r="D83" s="92">
        <v>24</v>
      </c>
      <c r="E83" s="89">
        <f t="shared" si="3"/>
        <v>547.20000000000005</v>
      </c>
      <c r="F83" s="89">
        <f t="shared" si="4"/>
        <v>45.6</v>
      </c>
    </row>
    <row r="84" spans="1:6" ht="23.1" customHeight="1">
      <c r="A84" s="97" t="s">
        <v>433</v>
      </c>
      <c r="B84" s="84" t="s">
        <v>377</v>
      </c>
      <c r="C84" s="85">
        <v>37.450000000000003</v>
      </c>
      <c r="D84" s="92">
        <v>24</v>
      </c>
      <c r="E84" s="89">
        <f t="shared" si="3"/>
        <v>898.80000000000007</v>
      </c>
      <c r="F84" s="89">
        <f t="shared" si="4"/>
        <v>74.900000000000006</v>
      </c>
    </row>
    <row r="85" spans="1:6">
      <c r="A85" s="94" t="s">
        <v>434</v>
      </c>
      <c r="B85" s="84" t="s">
        <v>377</v>
      </c>
      <c r="C85" s="85">
        <v>26.4</v>
      </c>
      <c r="D85" s="92">
        <v>10</v>
      </c>
      <c r="E85" s="89">
        <f t="shared" si="3"/>
        <v>264</v>
      </c>
      <c r="F85" s="89">
        <f t="shared" si="4"/>
        <v>22</v>
      </c>
    </row>
    <row r="86" spans="1:6">
      <c r="A86" s="97" t="s">
        <v>435</v>
      </c>
      <c r="B86" s="84" t="s">
        <v>377</v>
      </c>
      <c r="C86" s="85">
        <v>33.67</v>
      </c>
      <c r="D86" s="92">
        <v>9</v>
      </c>
      <c r="E86" s="89">
        <f t="shared" si="3"/>
        <v>303.03000000000003</v>
      </c>
      <c r="F86" s="89">
        <f t="shared" si="4"/>
        <v>25.252500000000001</v>
      </c>
    </row>
    <row r="87" spans="1:6">
      <c r="A87" s="94" t="s">
        <v>436</v>
      </c>
      <c r="B87" s="84" t="s">
        <v>377</v>
      </c>
      <c r="C87" s="85">
        <v>25.29</v>
      </c>
      <c r="D87" s="92">
        <v>24</v>
      </c>
      <c r="E87" s="89">
        <f t="shared" si="3"/>
        <v>606.96</v>
      </c>
      <c r="F87" s="89">
        <f t="shared" si="4"/>
        <v>50.580000000000005</v>
      </c>
    </row>
    <row r="88" spans="1:6">
      <c r="A88" s="94" t="s">
        <v>437</v>
      </c>
      <c r="B88" s="84" t="s">
        <v>377</v>
      </c>
      <c r="C88" s="85">
        <v>23.62</v>
      </c>
      <c r="D88" s="92">
        <v>24</v>
      </c>
      <c r="E88" s="89">
        <f t="shared" si="3"/>
        <v>566.88</v>
      </c>
      <c r="F88" s="89">
        <f t="shared" si="4"/>
        <v>47.24</v>
      </c>
    </row>
    <row r="89" spans="1:6">
      <c r="A89" s="94" t="s">
        <v>438</v>
      </c>
      <c r="B89" s="84" t="s">
        <v>377</v>
      </c>
      <c r="C89" s="85">
        <v>9.69</v>
      </c>
      <c r="D89" s="92">
        <v>12</v>
      </c>
      <c r="E89" s="89">
        <f t="shared" si="3"/>
        <v>116.28</v>
      </c>
      <c r="F89" s="89">
        <f t="shared" si="4"/>
        <v>9.69</v>
      </c>
    </row>
    <row r="90" spans="1:6">
      <c r="A90" s="94" t="s">
        <v>439</v>
      </c>
      <c r="B90" s="84" t="s">
        <v>377</v>
      </c>
      <c r="C90" s="85">
        <v>163.52000000000001</v>
      </c>
      <c r="D90" s="92">
        <v>12</v>
      </c>
      <c r="E90" s="89">
        <f t="shared" si="3"/>
        <v>1962.2400000000002</v>
      </c>
      <c r="F90" s="89">
        <f t="shared" si="4"/>
        <v>163.52000000000001</v>
      </c>
    </row>
    <row r="91" spans="1:6">
      <c r="A91" s="94" t="s">
        <v>440</v>
      </c>
      <c r="B91" s="84" t="s">
        <v>377</v>
      </c>
      <c r="C91" s="85">
        <v>245.32</v>
      </c>
      <c r="D91" s="92">
        <v>1</v>
      </c>
      <c r="E91" s="89">
        <f t="shared" si="3"/>
        <v>245.32</v>
      </c>
      <c r="F91" s="89">
        <f t="shared" si="4"/>
        <v>20.443333333333332</v>
      </c>
    </row>
    <row r="92" spans="1:6">
      <c r="A92" s="94" t="s">
        <v>441</v>
      </c>
      <c r="B92" s="84" t="s">
        <v>377</v>
      </c>
      <c r="C92" s="85">
        <v>10.34</v>
      </c>
      <c r="D92" s="92">
        <v>24</v>
      </c>
      <c r="E92" s="89">
        <f t="shared" si="3"/>
        <v>248.16</v>
      </c>
      <c r="F92" s="89">
        <f t="shared" si="4"/>
        <v>20.68</v>
      </c>
    </row>
    <row r="93" spans="1:6">
      <c r="A93" s="94" t="s">
        <v>442</v>
      </c>
      <c r="B93" s="84" t="s">
        <v>377</v>
      </c>
      <c r="C93" s="85">
        <v>113.11</v>
      </c>
      <c r="D93" s="92">
        <v>12</v>
      </c>
      <c r="E93" s="89">
        <f t="shared" si="3"/>
        <v>1357.32</v>
      </c>
      <c r="F93" s="89">
        <f t="shared" si="4"/>
        <v>113.11</v>
      </c>
    </row>
    <row r="94" spans="1:6">
      <c r="A94" s="587" t="s">
        <v>443</v>
      </c>
      <c r="B94" s="587"/>
      <c r="C94" s="587"/>
      <c r="D94" s="587"/>
      <c r="E94" s="587"/>
      <c r="F94" s="98">
        <f>SUM(F74:F93)</f>
        <v>831.92666666666673</v>
      </c>
    </row>
    <row r="95" spans="1:6">
      <c r="A95" s="587" t="s">
        <v>403</v>
      </c>
      <c r="B95" s="587"/>
      <c r="C95" s="587"/>
      <c r="D95" s="587"/>
      <c r="E95" s="587"/>
      <c r="F95" s="83">
        <v>12</v>
      </c>
    </row>
    <row r="96" spans="1:6">
      <c r="A96" s="587" t="s">
        <v>404</v>
      </c>
      <c r="B96" s="587"/>
      <c r="C96" s="587"/>
      <c r="D96" s="587"/>
      <c r="E96" s="587"/>
      <c r="F96" s="98">
        <f>F94/F95</f>
        <v>69.327222222222233</v>
      </c>
    </row>
    <row r="97" spans="1:6">
      <c r="A97" s="587" t="s">
        <v>444</v>
      </c>
      <c r="B97" s="587"/>
      <c r="C97" s="587"/>
      <c r="D97" s="587"/>
      <c r="E97" s="587"/>
      <c r="F97" s="83"/>
    </row>
    <row r="98" spans="1:6">
      <c r="A98" s="588"/>
      <c r="B98" s="588"/>
      <c r="C98" s="588"/>
      <c r="D98" s="588"/>
      <c r="E98" s="588"/>
      <c r="F98" s="83"/>
    </row>
    <row r="99" spans="1:6" ht="12.75" customHeight="1">
      <c r="A99" s="586" t="s">
        <v>445</v>
      </c>
      <c r="B99" s="586"/>
      <c r="C99" s="586"/>
      <c r="D99" s="586"/>
      <c r="E99" s="586"/>
      <c r="F99" s="586"/>
    </row>
    <row r="100" spans="1:6">
      <c r="A100" s="586"/>
      <c r="B100" s="586"/>
      <c r="C100" s="586"/>
      <c r="D100" s="586"/>
      <c r="E100" s="586"/>
      <c r="F100" s="586"/>
    </row>
    <row r="104" spans="1:6" s="109" customFormat="1" ht="25.5">
      <c r="A104" s="112" t="s">
        <v>446</v>
      </c>
      <c r="B104" s="112" t="s">
        <v>447</v>
      </c>
      <c r="C104" s="112" t="s">
        <v>448</v>
      </c>
      <c r="D104" s="112" t="s">
        <v>449</v>
      </c>
      <c r="E104" s="112" t="s">
        <v>450</v>
      </c>
      <c r="F104" s="112" t="s">
        <v>451</v>
      </c>
    </row>
    <row r="105" spans="1:6" s="111" customFormat="1">
      <c r="A105" s="51" t="s">
        <v>452</v>
      </c>
      <c r="B105" s="51" t="s">
        <v>453</v>
      </c>
      <c r="C105" s="237">
        <v>2271.83</v>
      </c>
      <c r="D105" s="51">
        <v>2</v>
      </c>
      <c r="E105" s="51">
        <f>C105*D105</f>
        <v>4543.66</v>
      </c>
      <c r="F105" s="51">
        <f>E105/12</f>
        <v>378.63833333333332</v>
      </c>
    </row>
    <row r="129" ht="17.649999999999999" customHeight="1"/>
    <row r="130" ht="39.4" customHeight="1"/>
  </sheetData>
  <mergeCells count="63">
    <mergeCell ref="A2:F2"/>
    <mergeCell ref="A4:F4"/>
    <mergeCell ref="A5:A6"/>
    <mergeCell ref="B5:B6"/>
    <mergeCell ref="C5:C6"/>
    <mergeCell ref="D5:D6"/>
    <mergeCell ref="E5:E6"/>
    <mergeCell ref="F5:F6"/>
    <mergeCell ref="A14:E14"/>
    <mergeCell ref="A15:F15"/>
    <mergeCell ref="A23:F23"/>
    <mergeCell ref="A25:F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9:B59"/>
    <mergeCell ref="A61:B61"/>
    <mergeCell ref="A38:B38"/>
    <mergeCell ref="A39:B39"/>
    <mergeCell ref="A40:B40"/>
    <mergeCell ref="A41:B41"/>
    <mergeCell ref="A46:B46"/>
    <mergeCell ref="A47:B47"/>
    <mergeCell ref="A48:B48"/>
    <mergeCell ref="A43:B43"/>
    <mergeCell ref="A49:B49"/>
    <mergeCell ref="A60:B60"/>
    <mergeCell ref="A58:B58"/>
    <mergeCell ref="A62:B62"/>
    <mergeCell ref="A42:B42"/>
    <mergeCell ref="A44:B44"/>
    <mergeCell ref="A45:B45"/>
    <mergeCell ref="F72:F73"/>
    <mergeCell ref="A50:B50"/>
    <mergeCell ref="A51:E51"/>
    <mergeCell ref="A52:E52"/>
    <mergeCell ref="A53:E53"/>
    <mergeCell ref="A54:E54"/>
    <mergeCell ref="A63:E63"/>
    <mergeCell ref="A64:E64"/>
    <mergeCell ref="A65:E65"/>
    <mergeCell ref="A57:F57"/>
    <mergeCell ref="A71:F71"/>
    <mergeCell ref="A72:A73"/>
    <mergeCell ref="B72:B73"/>
    <mergeCell ref="C72:C73"/>
    <mergeCell ref="D72:D73"/>
    <mergeCell ref="E72:E73"/>
    <mergeCell ref="A99:F100"/>
    <mergeCell ref="A94:E94"/>
    <mergeCell ref="A95:E95"/>
    <mergeCell ref="A96:E96"/>
    <mergeCell ref="A97:E97"/>
    <mergeCell ref="A98:E98"/>
  </mergeCells>
  <printOptions horizontalCentered="1"/>
  <pageMargins left="0.78749999999999998" right="0.78749999999999998" top="1.0249999999999999" bottom="1.0249999999999999" header="0.78749999999999998" footer="0.78749999999999998"/>
  <pageSetup paperSize="9" firstPageNumber="0" orientation="portrait" r:id="rId1"/>
  <headerFooter>
    <oddHeader>&amp;C&amp;A</oddHeader>
    <oddFooter>&amp;CPágina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BF634-76B0-4A61-A50E-5A831AEC365A}">
  <sheetPr>
    <tabColor theme="2"/>
  </sheetPr>
  <dimension ref="A1:IW61"/>
  <sheetViews>
    <sheetView topLeftCell="A5" workbookViewId="0">
      <selection activeCell="G64" sqref="G64"/>
    </sheetView>
  </sheetViews>
  <sheetFormatPr defaultRowHeight="14.25"/>
  <cols>
    <col min="1" max="1" width="9" style="211" customWidth="1"/>
    <col min="2" max="2" width="68" style="211" customWidth="1"/>
    <col min="3" max="3" width="12.28515625" style="211" customWidth="1"/>
    <col min="4" max="4" width="10" style="211" customWidth="1"/>
    <col min="5" max="5" width="1.85546875" style="211" customWidth="1"/>
    <col min="6" max="6" width="17" style="211" customWidth="1"/>
    <col min="7" max="7" width="16.140625" style="211" customWidth="1"/>
    <col min="8" max="8" width="11.7109375" style="211" customWidth="1"/>
    <col min="9" max="9" width="14" style="211" customWidth="1"/>
    <col min="10" max="10" width="12.85546875" style="211" customWidth="1"/>
    <col min="11" max="257" width="9" style="211" customWidth="1"/>
    <col min="258" max="1023" width="9" style="218" customWidth="1"/>
    <col min="1024" max="1024" width="9.140625" style="218" customWidth="1"/>
    <col min="1025" max="16384" width="9.140625" style="218"/>
  </cols>
  <sheetData>
    <row r="1" spans="1:9" ht="19.350000000000001" customHeight="1">
      <c r="A1" s="607" t="s">
        <v>454</v>
      </c>
      <c r="B1" s="607"/>
      <c r="C1" s="607"/>
      <c r="D1" s="607"/>
      <c r="E1" s="607"/>
      <c r="F1" s="607"/>
      <c r="G1" s="607"/>
      <c r="H1" s="607"/>
      <c r="I1" s="607"/>
    </row>
    <row r="2" spans="1:9" ht="26.65" customHeight="1">
      <c r="A2" s="608" t="s">
        <v>455</v>
      </c>
      <c r="B2" s="608"/>
      <c r="C2" s="608"/>
      <c r="D2" s="608"/>
      <c r="E2" s="608"/>
      <c r="F2" s="608"/>
      <c r="G2" s="608"/>
      <c r="H2" s="608"/>
      <c r="I2" s="608"/>
    </row>
    <row r="4" spans="1:9" ht="15">
      <c r="F4" s="609" t="s">
        <v>456</v>
      </c>
      <c r="G4" s="609"/>
      <c r="H4" s="232">
        <v>1</v>
      </c>
    </row>
    <row r="5" spans="1:9" ht="16.899999999999999" customHeight="1">
      <c r="A5" s="610" t="s">
        <v>457</v>
      </c>
      <c r="B5" s="610"/>
      <c r="C5" s="610"/>
      <c r="D5" s="610"/>
      <c r="E5" s="610"/>
      <c r="F5" s="610"/>
      <c r="G5" s="610"/>
      <c r="H5" s="610"/>
    </row>
    <row r="6" spans="1:9" ht="30">
      <c r="A6" s="233" t="s">
        <v>458</v>
      </c>
      <c r="B6" s="233" t="s">
        <v>459</v>
      </c>
      <c r="C6" s="233" t="s">
        <v>460</v>
      </c>
      <c r="D6" s="233" t="s">
        <v>461</v>
      </c>
      <c r="E6" s="234"/>
      <c r="F6" s="235" t="s">
        <v>462</v>
      </c>
      <c r="G6" s="235" t="s">
        <v>463</v>
      </c>
      <c r="H6" s="235" t="s">
        <v>451</v>
      </c>
    </row>
    <row r="7" spans="1:9">
      <c r="A7" s="214">
        <v>1</v>
      </c>
      <c r="B7" s="215" t="s">
        <v>464</v>
      </c>
      <c r="C7" s="214" t="s">
        <v>377</v>
      </c>
      <c r="D7" s="214">
        <v>1</v>
      </c>
      <c r="F7" s="216">
        <v>15.07</v>
      </c>
      <c r="G7" s="217">
        <f t="shared" ref="G7:G27" si="0">(F7*D7)</f>
        <v>15.07</v>
      </c>
      <c r="H7" s="217">
        <f t="shared" ref="H7:H27" si="1">G7/12</f>
        <v>1.2558333333333334</v>
      </c>
    </row>
    <row r="8" spans="1:9" ht="28.5">
      <c r="A8" s="214">
        <v>2</v>
      </c>
      <c r="B8" s="215" t="s">
        <v>465</v>
      </c>
      <c r="C8" s="214" t="s">
        <v>377</v>
      </c>
      <c r="D8" s="214">
        <v>5</v>
      </c>
      <c r="F8" s="216">
        <v>23.36</v>
      </c>
      <c r="G8" s="217">
        <f t="shared" si="0"/>
        <v>116.8</v>
      </c>
      <c r="H8" s="217">
        <f t="shared" si="1"/>
        <v>9.7333333333333325</v>
      </c>
    </row>
    <row r="9" spans="1:9">
      <c r="A9" s="214">
        <v>3</v>
      </c>
      <c r="B9" s="215" t="s">
        <v>466</v>
      </c>
      <c r="C9" s="214" t="s">
        <v>377</v>
      </c>
      <c r="D9" s="214">
        <v>1</v>
      </c>
      <c r="F9" s="216">
        <v>85.92</v>
      </c>
      <c r="G9" s="217">
        <f t="shared" si="0"/>
        <v>85.92</v>
      </c>
      <c r="H9" s="217">
        <f t="shared" si="1"/>
        <v>7.16</v>
      </c>
    </row>
    <row r="10" spans="1:9">
      <c r="A10" s="214">
        <v>4</v>
      </c>
      <c r="B10" s="215" t="s">
        <v>467</v>
      </c>
      <c r="C10" s="214" t="s">
        <v>377</v>
      </c>
      <c r="D10" s="214">
        <v>3</v>
      </c>
      <c r="F10" s="216">
        <v>5.36</v>
      </c>
      <c r="G10" s="217">
        <f t="shared" si="0"/>
        <v>16.080000000000002</v>
      </c>
      <c r="H10" s="217">
        <f t="shared" si="1"/>
        <v>1.34</v>
      </c>
      <c r="I10" s="218"/>
    </row>
    <row r="11" spans="1:9" ht="15.75" customHeight="1">
      <c r="A11" s="214">
        <v>5</v>
      </c>
      <c r="B11" s="215" t="s">
        <v>468</v>
      </c>
      <c r="C11" s="214" t="s">
        <v>377</v>
      </c>
      <c r="D11" s="214">
        <v>3</v>
      </c>
      <c r="F11" s="216">
        <v>18.399999999999999</v>
      </c>
      <c r="G11" s="217">
        <f t="shared" si="0"/>
        <v>55.199999999999996</v>
      </c>
      <c r="H11" s="217">
        <f t="shared" si="1"/>
        <v>4.5999999999999996</v>
      </c>
      <c r="I11" s="218"/>
    </row>
    <row r="12" spans="1:9" ht="15.75" customHeight="1">
      <c r="A12" s="214">
        <v>6</v>
      </c>
      <c r="B12" s="215" t="s">
        <v>469</v>
      </c>
      <c r="C12" s="214" t="s">
        <v>377</v>
      </c>
      <c r="D12" s="214">
        <v>1</v>
      </c>
      <c r="F12" s="216">
        <v>78.05</v>
      </c>
      <c r="G12" s="217">
        <f t="shared" si="0"/>
        <v>78.05</v>
      </c>
      <c r="H12" s="217">
        <f t="shared" si="1"/>
        <v>6.5041666666666664</v>
      </c>
      <c r="I12" s="218"/>
    </row>
    <row r="13" spans="1:9" ht="16.899999999999999" customHeight="1">
      <c r="A13" s="214">
        <v>7</v>
      </c>
      <c r="B13" s="215" t="s">
        <v>470</v>
      </c>
      <c r="C13" s="214" t="s">
        <v>377</v>
      </c>
      <c r="D13" s="214">
        <v>1</v>
      </c>
      <c r="F13" s="216">
        <v>11.39</v>
      </c>
      <c r="G13" s="217">
        <f t="shared" si="0"/>
        <v>11.39</v>
      </c>
      <c r="H13" s="217">
        <f t="shared" si="1"/>
        <v>0.94916666666666671</v>
      </c>
      <c r="I13" s="218"/>
    </row>
    <row r="14" spans="1:9" ht="15">
      <c r="A14" s="214">
        <v>8</v>
      </c>
      <c r="B14" s="219" t="s">
        <v>471</v>
      </c>
      <c r="C14" s="214" t="s">
        <v>377</v>
      </c>
      <c r="D14" s="214">
        <v>2</v>
      </c>
      <c r="F14" s="216">
        <v>56.45</v>
      </c>
      <c r="G14" s="217">
        <f t="shared" si="0"/>
        <v>112.9</v>
      </c>
      <c r="H14" s="217">
        <f t="shared" si="1"/>
        <v>9.4083333333333332</v>
      </c>
      <c r="I14" s="218"/>
    </row>
    <row r="15" spans="1:9">
      <c r="A15" s="214">
        <v>9</v>
      </c>
      <c r="B15" s="215" t="s">
        <v>472</v>
      </c>
      <c r="C15" s="214" t="s">
        <v>377</v>
      </c>
      <c r="D15" s="214">
        <v>8</v>
      </c>
      <c r="F15" s="216">
        <v>34.869999999999997</v>
      </c>
      <c r="G15" s="217">
        <f t="shared" si="0"/>
        <v>278.95999999999998</v>
      </c>
      <c r="H15" s="217">
        <f t="shared" si="1"/>
        <v>23.246666666666666</v>
      </c>
      <c r="I15" s="218"/>
    </row>
    <row r="16" spans="1:9" ht="15.75" customHeight="1">
      <c r="A16" s="214">
        <v>10</v>
      </c>
      <c r="B16" s="215" t="s">
        <v>473</v>
      </c>
      <c r="C16" s="214" t="s">
        <v>377</v>
      </c>
      <c r="D16" s="214">
        <v>5</v>
      </c>
      <c r="F16" s="216">
        <v>39.58</v>
      </c>
      <c r="G16" s="217">
        <f t="shared" si="0"/>
        <v>197.89999999999998</v>
      </c>
      <c r="H16" s="217">
        <f t="shared" si="1"/>
        <v>16.491666666666664</v>
      </c>
      <c r="I16" s="218"/>
    </row>
    <row r="17" spans="1:9">
      <c r="A17" s="214">
        <v>11</v>
      </c>
      <c r="B17" s="215" t="s">
        <v>474</v>
      </c>
      <c r="C17" s="214" t="s">
        <v>377</v>
      </c>
      <c r="D17" s="214">
        <v>2</v>
      </c>
      <c r="F17" s="216">
        <v>16.57</v>
      </c>
      <c r="G17" s="217">
        <f t="shared" si="0"/>
        <v>33.14</v>
      </c>
      <c r="H17" s="217">
        <f t="shared" si="1"/>
        <v>2.7616666666666667</v>
      </c>
      <c r="I17" s="218"/>
    </row>
    <row r="18" spans="1:9">
      <c r="A18" s="214">
        <v>12</v>
      </c>
      <c r="B18" s="215" t="s">
        <v>475</v>
      </c>
      <c r="C18" s="214" t="s">
        <v>377</v>
      </c>
      <c r="D18" s="214">
        <v>3</v>
      </c>
      <c r="F18" s="216">
        <v>404.28</v>
      </c>
      <c r="G18" s="217">
        <f t="shared" si="0"/>
        <v>1212.8399999999999</v>
      </c>
      <c r="H18" s="217">
        <f t="shared" si="1"/>
        <v>101.07</v>
      </c>
      <c r="I18" s="218"/>
    </row>
    <row r="19" spans="1:9">
      <c r="A19" s="214">
        <v>13</v>
      </c>
      <c r="B19" s="215" t="s">
        <v>476</v>
      </c>
      <c r="C19" s="214" t="s">
        <v>377</v>
      </c>
      <c r="D19" s="214">
        <v>3</v>
      </c>
      <c r="F19" s="216">
        <v>308.64</v>
      </c>
      <c r="G19" s="217">
        <f t="shared" si="0"/>
        <v>925.92</v>
      </c>
      <c r="H19" s="217">
        <f t="shared" si="1"/>
        <v>77.16</v>
      </c>
      <c r="I19" s="218"/>
    </row>
    <row r="20" spans="1:9">
      <c r="A20" s="214">
        <v>14</v>
      </c>
      <c r="B20" s="215" t="s">
        <v>477</v>
      </c>
      <c r="C20" s="214" t="s">
        <v>377</v>
      </c>
      <c r="D20" s="214">
        <v>10</v>
      </c>
      <c r="F20" s="216">
        <v>26.63</v>
      </c>
      <c r="G20" s="217">
        <f t="shared" si="0"/>
        <v>266.3</v>
      </c>
      <c r="H20" s="217">
        <f t="shared" si="1"/>
        <v>22.191666666666666</v>
      </c>
      <c r="I20" s="218"/>
    </row>
    <row r="21" spans="1:9">
      <c r="A21" s="214">
        <v>15</v>
      </c>
      <c r="B21" s="215" t="s">
        <v>478</v>
      </c>
      <c r="C21" s="214" t="s">
        <v>377</v>
      </c>
      <c r="D21" s="214">
        <v>1</v>
      </c>
      <c r="F21" s="216">
        <v>76.31</v>
      </c>
      <c r="G21" s="217">
        <f t="shared" si="0"/>
        <v>76.31</v>
      </c>
      <c r="H21" s="217">
        <f t="shared" si="1"/>
        <v>6.3591666666666669</v>
      </c>
      <c r="I21" s="218"/>
    </row>
    <row r="22" spans="1:9">
      <c r="A22" s="214">
        <v>16</v>
      </c>
      <c r="B22" s="215" t="s">
        <v>479</v>
      </c>
      <c r="C22" s="214" t="s">
        <v>377</v>
      </c>
      <c r="D22" s="214">
        <v>1</v>
      </c>
      <c r="F22" s="216">
        <v>15.43</v>
      </c>
      <c r="G22" s="217">
        <f t="shared" si="0"/>
        <v>15.43</v>
      </c>
      <c r="H22" s="217">
        <f t="shared" si="1"/>
        <v>1.2858333333333334</v>
      </c>
      <c r="I22" s="218"/>
    </row>
    <row r="23" spans="1:9" ht="15.75">
      <c r="A23" s="214">
        <v>17</v>
      </c>
      <c r="B23" s="220" t="s">
        <v>480</v>
      </c>
      <c r="C23" s="214" t="s">
        <v>377</v>
      </c>
      <c r="D23" s="214">
        <v>1</v>
      </c>
      <c r="F23" s="216">
        <v>58.06</v>
      </c>
      <c r="G23" s="217">
        <f t="shared" si="0"/>
        <v>58.06</v>
      </c>
      <c r="H23" s="217">
        <f t="shared" si="1"/>
        <v>4.8383333333333338</v>
      </c>
    </row>
    <row r="24" spans="1:9">
      <c r="A24" s="214">
        <v>18</v>
      </c>
      <c r="B24" s="215" t="s">
        <v>481</v>
      </c>
      <c r="C24" s="214" t="s">
        <v>377</v>
      </c>
      <c r="D24" s="214">
        <v>1</v>
      </c>
      <c r="F24" s="216">
        <v>47.63</v>
      </c>
      <c r="G24" s="217">
        <f t="shared" si="0"/>
        <v>47.63</v>
      </c>
      <c r="H24" s="217">
        <f t="shared" si="1"/>
        <v>3.9691666666666667</v>
      </c>
    </row>
    <row r="25" spans="1:9" ht="15.75">
      <c r="A25" s="214">
        <v>19</v>
      </c>
      <c r="B25" s="221" t="s">
        <v>482</v>
      </c>
      <c r="C25" s="214" t="s">
        <v>377</v>
      </c>
      <c r="D25" s="214">
        <v>1</v>
      </c>
      <c r="F25" s="216">
        <v>61.55</v>
      </c>
      <c r="G25" s="217">
        <f t="shared" si="0"/>
        <v>61.55</v>
      </c>
      <c r="H25" s="217">
        <f t="shared" si="1"/>
        <v>5.1291666666666664</v>
      </c>
    </row>
    <row r="26" spans="1:9">
      <c r="A26" s="214">
        <v>20</v>
      </c>
      <c r="B26" s="215" t="s">
        <v>483</v>
      </c>
      <c r="C26" s="214" t="s">
        <v>377</v>
      </c>
      <c r="D26" s="214">
        <v>1</v>
      </c>
      <c r="F26" s="222">
        <v>36.24</v>
      </c>
      <c r="G26" s="217">
        <f t="shared" si="0"/>
        <v>36.24</v>
      </c>
      <c r="H26" s="217">
        <f t="shared" si="1"/>
        <v>3.02</v>
      </c>
    </row>
    <row r="27" spans="1:9">
      <c r="A27" s="214">
        <v>21</v>
      </c>
      <c r="B27" s="215" t="s">
        <v>484</v>
      </c>
      <c r="C27" s="214" t="s">
        <v>377</v>
      </c>
      <c r="D27" s="214">
        <v>3</v>
      </c>
      <c r="F27" s="216">
        <v>34.39</v>
      </c>
      <c r="G27" s="217">
        <f t="shared" si="0"/>
        <v>103.17</v>
      </c>
      <c r="H27" s="217">
        <f t="shared" si="1"/>
        <v>8.5975000000000001</v>
      </c>
      <c r="I27" s="218"/>
    </row>
    <row r="28" spans="1:9" ht="27.95" customHeight="1">
      <c r="A28" s="611" t="s">
        <v>485</v>
      </c>
      <c r="B28" s="611"/>
      <c r="C28" s="611"/>
      <c r="D28" s="611"/>
      <c r="F28" s="612" t="s">
        <v>486</v>
      </c>
      <c r="G28" s="612"/>
      <c r="H28" s="223">
        <f>SUM(H7:H27)/H4</f>
        <v>317.07166666666672</v>
      </c>
    </row>
    <row r="29" spans="1:9">
      <c r="A29" s="614"/>
      <c r="B29" s="614"/>
      <c r="C29" s="614"/>
      <c r="D29" s="614"/>
      <c r="E29" s="614"/>
      <c r="F29" s="614"/>
      <c r="G29" s="614"/>
      <c r="H29" s="614"/>
      <c r="I29" s="614"/>
    </row>
    <row r="30" spans="1:9">
      <c r="A30" s="615"/>
      <c r="B30" s="615"/>
      <c r="C30" s="615"/>
      <c r="D30" s="615"/>
      <c r="E30" s="615"/>
      <c r="F30" s="615"/>
      <c r="G30" s="615"/>
      <c r="H30" s="615"/>
      <c r="I30" s="615"/>
    </row>
    <row r="31" spans="1:9" ht="16.899999999999999" customHeight="1">
      <c r="A31" s="610" t="s">
        <v>487</v>
      </c>
      <c r="B31" s="610"/>
      <c r="C31" s="610"/>
      <c r="D31" s="610"/>
      <c r="E31" s="610"/>
      <c r="F31" s="610"/>
      <c r="G31" s="610"/>
      <c r="H31" s="610"/>
      <c r="I31" s="610"/>
    </row>
    <row r="32" spans="1:9" ht="45">
      <c r="A32" s="235" t="s">
        <v>458</v>
      </c>
      <c r="B32" s="235" t="s">
        <v>459</v>
      </c>
      <c r="C32" s="235" t="s">
        <v>460</v>
      </c>
      <c r="D32" s="235" t="s">
        <v>461</v>
      </c>
      <c r="F32" s="235" t="s">
        <v>462</v>
      </c>
      <c r="G32" s="235" t="s">
        <v>463</v>
      </c>
      <c r="H32" s="235" t="s">
        <v>488</v>
      </c>
      <c r="I32" s="235" t="s">
        <v>451</v>
      </c>
    </row>
    <row r="33" spans="1:10" ht="28.5">
      <c r="A33" s="214">
        <v>3</v>
      </c>
      <c r="B33" s="215" t="s">
        <v>489</v>
      </c>
      <c r="C33" s="214" t="s">
        <v>377</v>
      </c>
      <c r="D33" s="214">
        <v>1</v>
      </c>
      <c r="F33" s="224">
        <v>2454.54</v>
      </c>
      <c r="G33" s="225">
        <f>F33*D33</f>
        <v>2454.54</v>
      </c>
      <c r="H33" s="214">
        <v>5</v>
      </c>
      <c r="I33" s="225">
        <f>G33/H33/12/$H$4</f>
        <v>40.908999999999999</v>
      </c>
    </row>
    <row r="34" spans="1:10" ht="23.25" customHeight="1">
      <c r="A34" s="611" t="s">
        <v>490</v>
      </c>
      <c r="B34" s="611"/>
      <c r="C34" s="611"/>
      <c r="D34" s="611"/>
      <c r="F34" s="612" t="s">
        <v>486</v>
      </c>
      <c r="G34" s="612"/>
      <c r="H34" s="612"/>
      <c r="I34" s="223">
        <f>SUM(I33:I33)</f>
        <v>40.908999999999999</v>
      </c>
    </row>
    <row r="35" spans="1:10">
      <c r="A35" s="226"/>
      <c r="B35" s="226"/>
      <c r="C35" s="226"/>
      <c r="D35" s="226"/>
      <c r="F35" s="226"/>
      <c r="G35" s="226"/>
      <c r="H35" s="226"/>
      <c r="I35" s="227"/>
    </row>
    <row r="36" spans="1:10">
      <c r="A36" s="218"/>
      <c r="B36" s="218"/>
      <c r="C36" s="218"/>
      <c r="D36" s="218"/>
      <c r="E36" s="218"/>
      <c r="F36" s="218"/>
      <c r="G36" s="218"/>
      <c r="H36" s="218"/>
    </row>
    <row r="37" spans="1:10" ht="16.899999999999999" customHeight="1">
      <c r="A37" s="610" t="s">
        <v>491</v>
      </c>
      <c r="B37" s="610"/>
      <c r="C37" s="610"/>
      <c r="D37" s="610"/>
      <c r="E37" s="610"/>
      <c r="F37" s="610"/>
      <c r="G37" s="610"/>
      <c r="H37" s="610"/>
    </row>
    <row r="38" spans="1:10" ht="30">
      <c r="A38" s="233" t="s">
        <v>458</v>
      </c>
      <c r="B38" s="233" t="s">
        <v>459</v>
      </c>
      <c r="C38" s="233" t="s">
        <v>460</v>
      </c>
      <c r="D38" s="233" t="s">
        <v>461</v>
      </c>
      <c r="F38" s="235" t="s">
        <v>462</v>
      </c>
      <c r="G38" s="235" t="s">
        <v>463</v>
      </c>
      <c r="H38" s="235" t="s">
        <v>451</v>
      </c>
    </row>
    <row r="39" spans="1:10">
      <c r="A39" s="214">
        <v>1</v>
      </c>
      <c r="B39" s="215" t="s">
        <v>492</v>
      </c>
      <c r="C39" s="214" t="s">
        <v>377</v>
      </c>
      <c r="D39" s="214">
        <f>$H$4</f>
        <v>1</v>
      </c>
      <c r="F39" s="224">
        <v>46.59</v>
      </c>
      <c r="G39" s="225">
        <f t="shared" ref="G39:G47" si="2">F39*D39</f>
        <v>46.59</v>
      </c>
      <c r="H39" s="225">
        <f t="shared" ref="H39:H47" si="3">G39/12</f>
        <v>3.8825000000000003</v>
      </c>
    </row>
    <row r="40" spans="1:10">
      <c r="A40" s="214">
        <v>2</v>
      </c>
      <c r="B40" s="215" t="s">
        <v>493</v>
      </c>
      <c r="C40" s="214" t="s">
        <v>494</v>
      </c>
      <c r="D40" s="214">
        <v>1</v>
      </c>
      <c r="F40" s="224">
        <v>28.36</v>
      </c>
      <c r="G40" s="225">
        <f t="shared" si="2"/>
        <v>28.36</v>
      </c>
      <c r="H40" s="225">
        <f t="shared" si="3"/>
        <v>2.3633333333333333</v>
      </c>
    </row>
    <row r="41" spans="1:10" ht="30">
      <c r="A41" s="214">
        <v>3</v>
      </c>
      <c r="B41" s="228" t="s">
        <v>495</v>
      </c>
      <c r="C41" s="214" t="s">
        <v>377</v>
      </c>
      <c r="D41" s="214">
        <f>2*$H$4</f>
        <v>2</v>
      </c>
      <c r="F41" s="224">
        <v>29.06</v>
      </c>
      <c r="G41" s="225">
        <f t="shared" si="2"/>
        <v>58.12</v>
      </c>
      <c r="H41" s="225">
        <f t="shared" si="3"/>
        <v>4.8433333333333328</v>
      </c>
    </row>
    <row r="42" spans="1:10">
      <c r="A42" s="214">
        <v>5</v>
      </c>
      <c r="B42" s="215" t="s">
        <v>496</v>
      </c>
      <c r="C42" s="214" t="s">
        <v>497</v>
      </c>
      <c r="D42" s="214">
        <v>2</v>
      </c>
      <c r="F42" s="224">
        <v>9.57</v>
      </c>
      <c r="G42" s="225">
        <f t="shared" si="2"/>
        <v>19.14</v>
      </c>
      <c r="H42" s="225">
        <f t="shared" si="3"/>
        <v>1.595</v>
      </c>
    </row>
    <row r="43" spans="1:10">
      <c r="A43" s="214">
        <v>6</v>
      </c>
      <c r="B43" s="215" t="s">
        <v>498</v>
      </c>
      <c r="C43" s="214" t="s">
        <v>494</v>
      </c>
      <c r="D43" s="214">
        <v>5</v>
      </c>
      <c r="F43" s="224">
        <v>22.55</v>
      </c>
      <c r="G43" s="225">
        <f t="shared" si="2"/>
        <v>112.75</v>
      </c>
      <c r="H43" s="225">
        <f t="shared" si="3"/>
        <v>9.3958333333333339</v>
      </c>
    </row>
    <row r="44" spans="1:10">
      <c r="A44" s="214">
        <v>7</v>
      </c>
      <c r="B44" s="215" t="s">
        <v>499</v>
      </c>
      <c r="C44" s="214" t="s">
        <v>377</v>
      </c>
      <c r="D44" s="214">
        <v>1</v>
      </c>
      <c r="F44" s="224">
        <v>36.200000000000003</v>
      </c>
      <c r="G44" s="217">
        <f t="shared" si="2"/>
        <v>36.200000000000003</v>
      </c>
      <c r="H44" s="217">
        <f t="shared" si="3"/>
        <v>3.0166666666666671</v>
      </c>
    </row>
    <row r="45" spans="1:10">
      <c r="A45" s="214">
        <v>8</v>
      </c>
      <c r="B45" s="215" t="s">
        <v>500</v>
      </c>
      <c r="C45" s="214" t="s">
        <v>494</v>
      </c>
      <c r="D45" s="214">
        <v>2</v>
      </c>
      <c r="F45" s="224">
        <v>17.95</v>
      </c>
      <c r="G45" s="225">
        <f t="shared" si="2"/>
        <v>35.9</v>
      </c>
      <c r="H45" s="225">
        <f t="shared" si="3"/>
        <v>2.9916666666666667</v>
      </c>
    </row>
    <row r="46" spans="1:10">
      <c r="A46" s="214">
        <v>9</v>
      </c>
      <c r="B46" s="215" t="s">
        <v>501</v>
      </c>
      <c r="C46" s="214" t="s">
        <v>377</v>
      </c>
      <c r="D46" s="214">
        <f>$H$4</f>
        <v>1</v>
      </c>
      <c r="F46" s="224">
        <v>36.9</v>
      </c>
      <c r="G46" s="225">
        <f t="shared" si="2"/>
        <v>36.9</v>
      </c>
      <c r="H46" s="225">
        <f t="shared" si="3"/>
        <v>3.0749999999999997</v>
      </c>
    </row>
    <row r="47" spans="1:10" ht="45.75" customHeight="1">
      <c r="A47" s="214">
        <v>10</v>
      </c>
      <c r="B47" s="215" t="s">
        <v>502</v>
      </c>
      <c r="C47" s="214" t="s">
        <v>377</v>
      </c>
      <c r="D47" s="214">
        <v>1</v>
      </c>
      <c r="F47" s="224">
        <v>217.28</v>
      </c>
      <c r="G47" s="225">
        <f t="shared" si="2"/>
        <v>217.28</v>
      </c>
      <c r="H47" s="225">
        <f t="shared" si="3"/>
        <v>18.106666666666666</v>
      </c>
    </row>
    <row r="48" spans="1:10" ht="28.9" customHeight="1">
      <c r="A48" s="611" t="s">
        <v>503</v>
      </c>
      <c r="B48" s="611"/>
      <c r="C48" s="611"/>
      <c r="D48" s="611"/>
      <c r="F48" s="612" t="s">
        <v>486</v>
      </c>
      <c r="G48" s="612"/>
      <c r="H48" s="223">
        <f>SUM(H39:H47)</f>
        <v>49.269999999999996</v>
      </c>
      <c r="J48" s="218"/>
    </row>
    <row r="49" spans="1:8">
      <c r="A49" s="218"/>
      <c r="B49" s="218"/>
      <c r="C49" s="218"/>
      <c r="D49" s="218"/>
      <c r="E49" s="218"/>
      <c r="F49" s="218"/>
      <c r="G49" s="218"/>
      <c r="H49" s="218"/>
    </row>
    <row r="50" spans="1:8">
      <c r="A50" s="218"/>
      <c r="B50" s="218"/>
      <c r="C50" s="218"/>
      <c r="D50" s="218"/>
      <c r="E50" s="218"/>
      <c r="F50" s="218"/>
      <c r="G50" s="218"/>
      <c r="H50" s="218"/>
    </row>
    <row r="51" spans="1:8" ht="16.899999999999999" customHeight="1">
      <c r="A51" s="610" t="s">
        <v>504</v>
      </c>
      <c r="B51" s="610"/>
      <c r="C51" s="610"/>
      <c r="D51" s="610"/>
      <c r="E51" s="610"/>
      <c r="F51" s="610"/>
      <c r="G51" s="610"/>
      <c r="H51" s="610"/>
    </row>
    <row r="52" spans="1:8" ht="30">
      <c r="A52" s="212" t="s">
        <v>458</v>
      </c>
      <c r="B52" s="212" t="s">
        <v>459</v>
      </c>
      <c r="C52" s="212" t="s">
        <v>460</v>
      </c>
      <c r="D52" s="212" t="s">
        <v>461</v>
      </c>
      <c r="F52" s="213" t="s">
        <v>462</v>
      </c>
      <c r="G52" s="213" t="s">
        <v>463</v>
      </c>
      <c r="H52" s="213" t="s">
        <v>451</v>
      </c>
    </row>
    <row r="53" spans="1:8">
      <c r="A53" s="214">
        <v>1</v>
      </c>
      <c r="B53" s="229" t="s">
        <v>505</v>
      </c>
      <c r="C53" s="214" t="s">
        <v>506</v>
      </c>
      <c r="D53" s="214">
        <v>2</v>
      </c>
      <c r="F53" s="224">
        <v>33.28</v>
      </c>
      <c r="G53" s="225">
        <f>F53*D53</f>
        <v>66.56</v>
      </c>
      <c r="H53" s="225">
        <f>G53/12</f>
        <v>5.5466666666666669</v>
      </c>
    </row>
    <row r="54" spans="1:8">
      <c r="A54" s="214">
        <v>2</v>
      </c>
      <c r="B54" s="215" t="s">
        <v>507</v>
      </c>
      <c r="C54" s="214" t="s">
        <v>427</v>
      </c>
      <c r="D54" s="214">
        <v>2</v>
      </c>
      <c r="F54" s="224">
        <v>63.61</v>
      </c>
      <c r="G54" s="225">
        <f>F54*D54</f>
        <v>127.22</v>
      </c>
      <c r="H54" s="225">
        <f>G54/12</f>
        <v>10.601666666666667</v>
      </c>
    </row>
    <row r="55" spans="1:8">
      <c r="A55" s="214">
        <v>3</v>
      </c>
      <c r="B55" s="215" t="s">
        <v>508</v>
      </c>
      <c r="C55" s="214" t="s">
        <v>506</v>
      </c>
      <c r="D55" s="214">
        <v>4</v>
      </c>
      <c r="F55" s="224">
        <v>74.87</v>
      </c>
      <c r="G55" s="225">
        <f>F55*D55</f>
        <v>299.48</v>
      </c>
      <c r="H55" s="225">
        <f>G55/12</f>
        <v>24.956666666666667</v>
      </c>
    </row>
    <row r="56" spans="1:8" ht="28.5">
      <c r="A56" s="214">
        <v>4</v>
      </c>
      <c r="B56" s="215" t="s">
        <v>509</v>
      </c>
      <c r="C56" s="214" t="s">
        <v>506</v>
      </c>
      <c r="D56" s="214">
        <v>6</v>
      </c>
      <c r="F56" s="224">
        <v>40.729999999999997</v>
      </c>
      <c r="G56" s="225">
        <f>F56*D56</f>
        <v>244.38</v>
      </c>
      <c r="H56" s="225">
        <f>G56/12</f>
        <v>20.364999999999998</v>
      </c>
    </row>
    <row r="57" spans="1:8">
      <c r="A57" s="214">
        <v>5</v>
      </c>
      <c r="B57" s="215" t="s">
        <v>510</v>
      </c>
      <c r="C57" s="214" t="s">
        <v>427</v>
      </c>
      <c r="D57" s="214">
        <v>10</v>
      </c>
      <c r="F57" s="224">
        <v>5.64</v>
      </c>
      <c r="G57" s="225">
        <f>F57*D57</f>
        <v>56.4</v>
      </c>
      <c r="H57" s="225">
        <f>G57/12</f>
        <v>4.7</v>
      </c>
    </row>
    <row r="58" spans="1:8" ht="27.95" customHeight="1">
      <c r="A58" s="611" t="s">
        <v>503</v>
      </c>
      <c r="B58" s="611"/>
      <c r="C58" s="611"/>
      <c r="D58" s="611"/>
      <c r="F58" s="612" t="s">
        <v>486</v>
      </c>
      <c r="G58" s="612"/>
      <c r="H58" s="223">
        <f>SUM(H53:H57)</f>
        <v>66.17</v>
      </c>
    </row>
    <row r="59" spans="1:8">
      <c r="B59" s="230"/>
      <c r="C59" s="230"/>
      <c r="D59" s="230"/>
      <c r="H59" s="226"/>
    </row>
    <row r="60" spans="1:8">
      <c r="B60" s="230"/>
      <c r="C60" s="230"/>
      <c r="D60" s="230"/>
      <c r="H60" s="226"/>
    </row>
    <row r="61" spans="1:8" ht="16.899999999999999" customHeight="1">
      <c r="B61" s="236" t="s">
        <v>511</v>
      </c>
      <c r="C61" s="613">
        <f>H28+I34+H58+H48</f>
        <v>473.4206666666667</v>
      </c>
      <c r="D61" s="613"/>
      <c r="H61" s="231"/>
    </row>
  </sheetData>
  <mergeCells count="18">
    <mergeCell ref="C61:D61"/>
    <mergeCell ref="A29:I29"/>
    <mergeCell ref="A30:I30"/>
    <mergeCell ref="A31:I31"/>
    <mergeCell ref="A34:D34"/>
    <mergeCell ref="F34:H34"/>
    <mergeCell ref="A37:H37"/>
    <mergeCell ref="A48:D48"/>
    <mergeCell ref="F48:G48"/>
    <mergeCell ref="A51:H51"/>
    <mergeCell ref="A58:D58"/>
    <mergeCell ref="F58:G58"/>
    <mergeCell ref="A1:I1"/>
    <mergeCell ref="A2:I2"/>
    <mergeCell ref="F4:G4"/>
    <mergeCell ref="A5:H5"/>
    <mergeCell ref="A28:D28"/>
    <mergeCell ref="F28:G28"/>
  </mergeCells>
  <pageMargins left="0" right="0" top="0.39370078740157505" bottom="0.39370078740157505" header="0" footer="0"/>
  <pageSetup paperSize="9" orientation="landscape" r:id="rId1"/>
  <headerFooter>
    <oddHeader>&amp;C&amp;A</oddHeader>
    <oddFooter>&amp;CPágina &amp;P</oddFoot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I22"/>
  <sheetViews>
    <sheetView tabSelected="1" topLeftCell="A10" zoomScale="90" zoomScaleNormal="90" workbookViewId="0">
      <selection activeCell="N18" sqref="N18"/>
    </sheetView>
  </sheetViews>
  <sheetFormatPr defaultRowHeight="12.75"/>
  <cols>
    <col min="3" max="3" width="33"/>
    <col min="4" max="4" width="11"/>
    <col min="5" max="5" width="4.140625" customWidth="1"/>
    <col min="6" max="6" width="17" customWidth="1"/>
    <col min="7" max="7" width="16.140625"/>
    <col min="8" max="8" width="6"/>
    <col min="9" max="9" width="20.5703125" customWidth="1"/>
    <col min="10" max="1027" width="11.5703125"/>
  </cols>
  <sheetData>
    <row r="2" spans="1:9" ht="21.6" customHeight="1">
      <c r="A2" s="245" t="s">
        <v>512</v>
      </c>
      <c r="B2" s="246"/>
      <c r="C2" s="246"/>
      <c r="D2" s="246"/>
      <c r="E2" s="246"/>
      <c r="F2" s="246"/>
      <c r="G2" s="246"/>
      <c r="H2" s="246"/>
      <c r="I2" s="247"/>
    </row>
    <row r="3" spans="1:9">
      <c r="A3" s="248" t="s">
        <v>513</v>
      </c>
      <c r="B3" s="249"/>
      <c r="C3" s="249"/>
      <c r="D3" s="249"/>
      <c r="E3" s="249"/>
      <c r="F3" s="249"/>
      <c r="G3" s="249"/>
      <c r="H3" s="249"/>
      <c r="I3" s="250"/>
    </row>
    <row r="4" spans="1:9">
      <c r="A4" s="242" t="s">
        <v>514</v>
      </c>
      <c r="B4" s="243"/>
      <c r="C4" s="242"/>
      <c r="D4" s="244"/>
      <c r="E4" s="244"/>
      <c r="F4" s="244"/>
      <c r="G4" s="244"/>
      <c r="H4" s="244"/>
      <c r="I4" s="243"/>
    </row>
    <row r="5" spans="1:9">
      <c r="A5" s="242" t="s">
        <v>515</v>
      </c>
      <c r="B5" s="243"/>
      <c r="C5" s="242"/>
      <c r="D5" s="244"/>
      <c r="E5" s="244"/>
      <c r="F5" s="244"/>
      <c r="G5" s="244"/>
      <c r="H5" s="244"/>
      <c r="I5" s="243"/>
    </row>
    <row r="6" spans="1:9">
      <c r="A6" s="244" t="s">
        <v>516</v>
      </c>
      <c r="B6" s="243"/>
      <c r="C6" s="242"/>
      <c r="D6" s="244"/>
      <c r="E6" s="244"/>
      <c r="F6" s="244"/>
      <c r="G6" s="244"/>
      <c r="H6" s="244"/>
      <c r="I6" s="243"/>
    </row>
    <row r="7" spans="1:9">
      <c r="A7" s="242" t="s">
        <v>517</v>
      </c>
      <c r="B7" s="243"/>
      <c r="C7" s="242"/>
      <c r="D7" s="244"/>
      <c r="E7" s="244"/>
      <c r="F7" s="244"/>
      <c r="G7" s="244"/>
      <c r="H7" s="244"/>
      <c r="I7" s="243"/>
    </row>
    <row r="8" spans="1:9" ht="25.5" customHeight="1">
      <c r="A8" s="260" t="s">
        <v>518</v>
      </c>
      <c r="B8" s="260"/>
      <c r="C8" s="260"/>
      <c r="D8" s="260"/>
      <c r="E8" s="260"/>
      <c r="F8" s="260"/>
      <c r="G8" s="260"/>
      <c r="H8" s="260"/>
      <c r="I8" s="260"/>
    </row>
    <row r="9" spans="1:9" ht="31.5" customHeight="1">
      <c r="A9" s="179" t="s">
        <v>519</v>
      </c>
      <c r="B9" s="179" t="s">
        <v>520</v>
      </c>
      <c r="C9" s="271" t="s">
        <v>521</v>
      </c>
      <c r="D9" s="271"/>
      <c r="E9" s="271"/>
      <c r="F9" s="180" t="s">
        <v>522</v>
      </c>
      <c r="G9" s="272" t="s">
        <v>523</v>
      </c>
      <c r="H9" s="272"/>
      <c r="I9" s="181" t="s">
        <v>524</v>
      </c>
    </row>
    <row r="10" spans="1:9" ht="21" customHeight="1">
      <c r="A10" s="259">
        <v>1</v>
      </c>
      <c r="B10" s="256">
        <v>1</v>
      </c>
      <c r="C10" s="241" t="s">
        <v>525</v>
      </c>
      <c r="D10" s="241"/>
      <c r="E10" s="241"/>
      <c r="F10" s="178">
        <f>'Vitória da Conquista'!G226</f>
        <v>27545.785799999998</v>
      </c>
      <c r="G10" s="261">
        <f>SUM(F10:F18)</f>
        <v>84497.277099999992</v>
      </c>
      <c r="H10" s="262"/>
      <c r="I10" s="267">
        <f>G10*24</f>
        <v>2027934.6503999997</v>
      </c>
    </row>
    <row r="11" spans="1:9" ht="21" customHeight="1">
      <c r="A11" s="259"/>
      <c r="B11" s="257"/>
      <c r="C11" s="241" t="s">
        <v>526</v>
      </c>
      <c r="D11" s="241"/>
      <c r="E11" s="241"/>
      <c r="F11" s="178">
        <f>'ARF Jequié'!H223</f>
        <v>4312.0735999999997</v>
      </c>
      <c r="G11" s="263"/>
      <c r="H11" s="264"/>
      <c r="I11" s="257"/>
    </row>
    <row r="12" spans="1:9" ht="21" customHeight="1">
      <c r="A12" s="259"/>
      <c r="B12" s="257"/>
      <c r="C12" s="241" t="s">
        <v>527</v>
      </c>
      <c r="D12" s="241"/>
      <c r="E12" s="241"/>
      <c r="F12" s="178">
        <f>'ARF Itapetinga'!H226</f>
        <v>4400.6639999999998</v>
      </c>
      <c r="G12" s="263"/>
      <c r="H12" s="264"/>
      <c r="I12" s="257"/>
    </row>
    <row r="13" spans="1:9" ht="21" customHeight="1">
      <c r="A13" s="259"/>
      <c r="B13" s="257"/>
      <c r="C13" s="241" t="s">
        <v>528</v>
      </c>
      <c r="D13" s="241"/>
      <c r="E13" s="241"/>
      <c r="F13" s="178">
        <f>'ARF Guanambi'!H226</f>
        <v>4244.9889999999996</v>
      </c>
      <c r="G13" s="263"/>
      <c r="H13" s="264"/>
      <c r="I13" s="257"/>
    </row>
    <row r="14" spans="1:9" ht="21" customHeight="1">
      <c r="A14" s="259"/>
      <c r="B14" s="257"/>
      <c r="C14" s="241" t="s">
        <v>529</v>
      </c>
      <c r="D14" s="241"/>
      <c r="E14" s="241"/>
      <c r="F14" s="178">
        <f>'ARF Bom Jesus da Lapa'!H226</f>
        <v>4338.8658000000005</v>
      </c>
      <c r="G14" s="263"/>
      <c r="H14" s="264"/>
      <c r="I14" s="257"/>
    </row>
    <row r="15" spans="1:9" ht="21" customHeight="1">
      <c r="A15" s="259"/>
      <c r="B15" s="257"/>
      <c r="C15" s="241" t="s">
        <v>530</v>
      </c>
      <c r="D15" s="241"/>
      <c r="E15" s="241"/>
      <c r="F15" s="178">
        <f>'ARF Itabuna'!H232</f>
        <v>18497.1878</v>
      </c>
      <c r="G15" s="263"/>
      <c r="H15" s="264"/>
      <c r="I15" s="257"/>
    </row>
    <row r="16" spans="1:9" ht="21" customHeight="1">
      <c r="A16" s="259"/>
      <c r="B16" s="257"/>
      <c r="C16" s="238" t="s">
        <v>531</v>
      </c>
      <c r="D16" s="239"/>
      <c r="E16" s="240"/>
      <c r="F16" s="178">
        <f>'IRF Ilhéus'!H230</f>
        <v>12414.0391</v>
      </c>
      <c r="G16" s="263"/>
      <c r="H16" s="264"/>
      <c r="I16" s="257"/>
    </row>
    <row r="17" spans="1:9" ht="21" customHeight="1">
      <c r="A17" s="259"/>
      <c r="B17" s="257"/>
      <c r="C17" s="238" t="s">
        <v>532</v>
      </c>
      <c r="D17" s="239"/>
      <c r="E17" s="240"/>
      <c r="F17" s="178">
        <f>'IRF Porto Seguro'!H232</f>
        <v>4368.3549999999996</v>
      </c>
      <c r="G17" s="263"/>
      <c r="H17" s="264"/>
      <c r="I17" s="257"/>
    </row>
    <row r="18" spans="1:9" ht="21" customHeight="1">
      <c r="A18" s="259"/>
      <c r="B18" s="258"/>
      <c r="C18" s="238" t="s">
        <v>533</v>
      </c>
      <c r="D18" s="239"/>
      <c r="E18" s="240"/>
      <c r="F18" s="178">
        <f>'ARF Teixeira de Freitas'!H232</f>
        <v>4375.317</v>
      </c>
      <c r="G18" s="265"/>
      <c r="H18" s="266"/>
      <c r="I18" s="258"/>
    </row>
    <row r="19" spans="1:9" ht="30" customHeight="1">
      <c r="A19" s="259"/>
      <c r="B19" s="23">
        <v>2</v>
      </c>
      <c r="C19" s="238" t="s">
        <v>534</v>
      </c>
      <c r="D19" s="239"/>
      <c r="E19" s="240"/>
      <c r="F19" s="178">
        <f>'Jardinagem Vitória da Conquista'!H175</f>
        <v>5424.1299999999992</v>
      </c>
      <c r="G19" s="273">
        <f>'Jardinagem Vitória da Conquista'!H175</f>
        <v>5424.1299999999992</v>
      </c>
      <c r="H19" s="274"/>
      <c r="I19" s="182">
        <f>G19*24</f>
        <v>130179.11999999998</v>
      </c>
    </row>
    <row r="20" spans="1:9" ht="21" customHeight="1">
      <c r="A20" s="268" t="s">
        <v>535</v>
      </c>
      <c r="B20" s="269"/>
      <c r="C20" s="269"/>
      <c r="D20" s="269"/>
      <c r="E20" s="269"/>
      <c r="F20" s="269"/>
      <c r="G20" s="269"/>
      <c r="H20" s="270"/>
      <c r="I20" s="182">
        <f>G10+G19</f>
        <v>89921.407099999997</v>
      </c>
    </row>
    <row r="21" spans="1:9" ht="21" customHeight="1">
      <c r="A21" s="251" t="s">
        <v>536</v>
      </c>
      <c r="B21" s="252"/>
      <c r="C21" s="252"/>
      <c r="D21" s="252"/>
      <c r="E21" s="252"/>
      <c r="F21" s="252"/>
      <c r="G21" s="252"/>
      <c r="H21" s="252"/>
      <c r="I21" s="182">
        <f>I10+I19</f>
        <v>2158113.7703999998</v>
      </c>
    </row>
    <row r="22" spans="1:9">
      <c r="A22" s="253"/>
      <c r="B22" s="254"/>
      <c r="C22" s="254"/>
      <c r="D22" s="254"/>
      <c r="E22" s="254"/>
      <c r="F22" s="254"/>
      <c r="G22" s="254"/>
      <c r="H22" s="254"/>
      <c r="I22" s="255"/>
    </row>
  </sheetData>
  <mergeCells count="31">
    <mergeCell ref="A21:H21"/>
    <mergeCell ref="A22:I22"/>
    <mergeCell ref="B10:B18"/>
    <mergeCell ref="A10:A19"/>
    <mergeCell ref="A8:I8"/>
    <mergeCell ref="G10:H18"/>
    <mergeCell ref="I10:I18"/>
    <mergeCell ref="A20:H20"/>
    <mergeCell ref="C10:E10"/>
    <mergeCell ref="C11:E11"/>
    <mergeCell ref="C12:E12"/>
    <mergeCell ref="C9:E9"/>
    <mergeCell ref="G9:H9"/>
    <mergeCell ref="C13:E13"/>
    <mergeCell ref="G19:H19"/>
    <mergeCell ref="C17:E17"/>
    <mergeCell ref="A2:I2"/>
    <mergeCell ref="A3:I3"/>
    <mergeCell ref="A4:B4"/>
    <mergeCell ref="A5:B5"/>
    <mergeCell ref="A6:B6"/>
    <mergeCell ref="A7:B7"/>
    <mergeCell ref="C4:I4"/>
    <mergeCell ref="C5:I5"/>
    <mergeCell ref="C6:I6"/>
    <mergeCell ref="C7:I7"/>
    <mergeCell ref="C18:E18"/>
    <mergeCell ref="C19:E19"/>
    <mergeCell ref="C14:E14"/>
    <mergeCell ref="C15:E15"/>
    <mergeCell ref="C16:E16"/>
  </mergeCells>
  <phoneticPr fontId="40" type="noConversion"/>
  <printOptions horizontalCentered="1"/>
  <pageMargins left="0.78749999999999998" right="0.78749999999999998" top="1.0249999999999999" bottom="1.0249999999999999" header="0.78749999999999998" footer="0.78749999999999998"/>
  <pageSetup paperSize="0" scale="0" firstPageNumber="0" orientation="portrait" usePrinterDefaults="0" horizontalDpi="0" verticalDpi="0" copies="0"/>
  <headerFooter>
    <oddHeader>&amp;C&amp;A</oddHeader>
    <oddFooter>&amp;CPágina &amp;P</oddFooter>
  </headerFooter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10</vt:i4>
      </vt:variant>
    </vt:vector>
  </HeadingPairs>
  <TitlesOfParts>
    <vt:vector size="25" baseType="lpstr">
      <vt:lpstr>Instruções de preenchimento</vt:lpstr>
      <vt:lpstr>Valores da CCT e Decretos </vt:lpstr>
      <vt:lpstr>Vitória da Conquista</vt:lpstr>
      <vt:lpstr>ARF Jequié</vt:lpstr>
      <vt:lpstr>ARF Itapetinga</vt:lpstr>
      <vt:lpstr>ARF Guanambi</vt:lpstr>
      <vt:lpstr>ARF Bom Jesus da Lapa</vt:lpstr>
      <vt:lpstr>ARF Itabuna</vt:lpstr>
      <vt:lpstr>IRF Ilhéus</vt:lpstr>
      <vt:lpstr>IRF Porto Seguro</vt:lpstr>
      <vt:lpstr>ARF Teixeira de Freitas</vt:lpstr>
      <vt:lpstr>Jardinagem Vitória da Conquista</vt:lpstr>
      <vt:lpstr>Materiais e Uniforme Limpeza</vt:lpstr>
      <vt:lpstr>Materiais e Uniforme Jardinagem</vt:lpstr>
      <vt:lpstr>Resumo da Proposta</vt:lpstr>
      <vt:lpstr>'ARF Bom Jesus da Lapa'!Area_de_impressao</vt:lpstr>
      <vt:lpstr>'ARF Guanambi'!Area_de_impressao</vt:lpstr>
      <vt:lpstr>'ARF Itabuna'!Area_de_impressao</vt:lpstr>
      <vt:lpstr>'ARF Itapetinga'!Area_de_impressao</vt:lpstr>
      <vt:lpstr>'ARF Jequié'!Area_de_impressao</vt:lpstr>
      <vt:lpstr>'ARF Teixeira de Freitas'!Area_de_impressao</vt:lpstr>
      <vt:lpstr>'IRF Ilhéus'!Area_de_impressao</vt:lpstr>
      <vt:lpstr>'IRF Porto Seguro'!Area_de_impressao</vt:lpstr>
      <vt:lpstr>'Jardinagem Vitória da Conquista'!Area_de_impressao</vt:lpstr>
      <vt:lpstr>'Vitória da Conquista'!Area_de_impressao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Secretaria da Receita Federal</dc:creator>
  <cp:keywords/>
  <dc:description/>
  <cp:lastModifiedBy>Esdras Gomes Baldow</cp:lastModifiedBy>
  <cp:revision>814</cp:revision>
  <dcterms:created xsi:type="dcterms:W3CDTF">2008-06-13T11:15:31Z</dcterms:created>
  <dcterms:modified xsi:type="dcterms:W3CDTF">2026-07-27T20:10:18Z</dcterms:modified>
  <cp:category/>
  <cp:contentStatus/>
</cp:coreProperties>
</file>